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Ирина Егорова\Downloads\"/>
    </mc:Choice>
  </mc:AlternateContent>
  <xr:revisionPtr revIDLastSave="0" documentId="13_ncr:1_{3489D070-E527-4FFC-800F-0A1471F9389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Отчет" sheetId="1" r:id="rId1"/>
  </sheets>
  <calcPr calcId="179021"/>
</workbook>
</file>

<file path=xl/calcChain.xml><?xml version="1.0" encoding="utf-8"?>
<calcChain xmlns="http://schemas.openxmlformats.org/spreadsheetml/2006/main">
  <c r="C15" i="1" l="1"/>
  <c r="F43" i="1"/>
  <c r="F63" i="1"/>
  <c r="F64" i="1"/>
  <c r="C58" i="1"/>
  <c r="D47" i="1"/>
  <c r="F46" i="1"/>
  <c r="F47" i="1" s="1"/>
  <c r="A19" i="1"/>
  <c r="F62" i="1" l="1"/>
  <c r="E83" i="1"/>
  <c r="F83" i="1" l="1"/>
  <c r="A20" i="1"/>
  <c r="A21" i="1" s="1"/>
  <c r="A22" i="1" s="1"/>
  <c r="A23" i="1" s="1"/>
  <c r="A24" i="1" s="1"/>
  <c r="A25" i="1" s="1"/>
  <c r="A26" i="1" s="1"/>
  <c r="A27" i="1" s="1"/>
  <c r="A28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C16" i="1" l="1"/>
</calcChain>
</file>

<file path=xl/sharedStrings.xml><?xml version="1.0" encoding="utf-8"?>
<sst xmlns="http://schemas.openxmlformats.org/spreadsheetml/2006/main" count="104" uniqueCount="80">
  <si>
    <t>Подразделение</t>
  </si>
  <si>
    <t>Количество дней в командировке</t>
  </si>
  <si>
    <t>№ п/п</t>
  </si>
  <si>
    <t>Дата документа</t>
  </si>
  <si>
    <t>№ документа</t>
  </si>
  <si>
    <t>Название документа</t>
  </si>
  <si>
    <t xml:space="preserve">Сумма </t>
  </si>
  <si>
    <t>Итого:</t>
  </si>
  <si>
    <t>Дата чека</t>
  </si>
  <si>
    <t>Маршрутный лист</t>
  </si>
  <si>
    <t>Марка автомобиля</t>
  </si>
  <si>
    <t>Гос. номер автомобиля</t>
  </si>
  <si>
    <t>VIN автомобиля</t>
  </si>
  <si>
    <t>№ водительского удостоверения</t>
  </si>
  <si>
    <t>Показания одометра на начало поездки</t>
  </si>
  <si>
    <t>Показания одометра на конец поездки</t>
  </si>
  <si>
    <t>Расход ГСМ по норме (литры / на 100 км):</t>
  </si>
  <si>
    <t>Расход ГСМ фактический (литры / на 100 км):</t>
  </si>
  <si>
    <t>Остаток ГСМ</t>
  </si>
  <si>
    <t xml:space="preserve">Маршрутный лист </t>
  </si>
  <si>
    <t>Пункты отправления (точный адрес и название организации)</t>
  </si>
  <si>
    <t>Пункты назначения (точный адрес и название организации)</t>
  </si>
  <si>
    <t>Дата</t>
  </si>
  <si>
    <t>Пройдено (км.)</t>
  </si>
  <si>
    <t>Расход ГСМ по норме (л.)</t>
  </si>
  <si>
    <r>
      <t xml:space="preserve">Расходы на ГСМ </t>
    </r>
    <r>
      <rPr>
        <b/>
        <sz val="14"/>
        <color rgb="FF000000"/>
        <rFont val="Times New Roman"/>
        <family val="1"/>
        <charset val="204"/>
      </rPr>
      <t>ТОПЛИВНАЯ КАРТА (данные из приложения)</t>
    </r>
  </si>
  <si>
    <t>Отчет по поездкам</t>
  </si>
  <si>
    <t>Даты поездок</t>
  </si>
  <si>
    <t>ООО "ИНСИТЕХ"</t>
  </si>
  <si>
    <t>ФИО сотрудника, должность, таб.№</t>
  </si>
  <si>
    <t>Пункт назначения                                (страна, р-н/обл., город)</t>
  </si>
  <si>
    <t>ООО "Сеть СВЯЗНОЙ"</t>
  </si>
  <si>
    <t>АО "ВЫМПЕЛКОМ"</t>
  </si>
  <si>
    <t>Расходы на проживание, билеты (ж/д, авиа, автобус), доставка грузов (не ГСМ!)</t>
  </si>
  <si>
    <t>Чек</t>
  </si>
  <si>
    <t>Билет</t>
  </si>
  <si>
    <t>Суточные (руб.)</t>
  </si>
  <si>
    <t>Общая сумма расходов, руб. (автосумма)</t>
  </si>
  <si>
    <t>Цена за 1 л. (руб.)</t>
  </si>
  <si>
    <t>Общая стоимость (руб.)</t>
  </si>
  <si>
    <t>Кол-во (л.)</t>
  </si>
  <si>
    <t>Чек №</t>
  </si>
  <si>
    <r>
      <t>Принимающая организация             (</t>
    </r>
    <r>
      <rPr>
        <b/>
        <sz val="14"/>
        <color rgb="FF000000"/>
        <rFont val="Times New Roman"/>
        <family val="1"/>
        <charset val="204"/>
      </rPr>
      <t>полный адрес</t>
    </r>
    <r>
      <rPr>
        <sz val="14"/>
        <color rgb="FF000000"/>
        <rFont val="Times New Roman"/>
        <family val="1"/>
        <charset val="204"/>
      </rPr>
      <t>)</t>
    </r>
  </si>
  <si>
    <t>ПРИМЕЧАНИЕ: за однодневные командировки суточные не начисляются! Но количество дней всегда должно быть указано.</t>
  </si>
  <si>
    <t>Абдрасулов Гултегин Абдрасулович, ведущий специалист, 00528</t>
  </si>
  <si>
    <t>Коммерческий отдел регион Восток, Ханты-Мансийский автономный округ-Югра.</t>
  </si>
  <si>
    <t>АО "РТК"</t>
  </si>
  <si>
    <t xml:space="preserve"> </t>
  </si>
  <si>
    <t>ООО "МВМ"</t>
  </si>
  <si>
    <t>б/н</t>
  </si>
  <si>
    <t>ПАО "Мегафон"</t>
  </si>
  <si>
    <t xml:space="preserve">РФ, ХМАО-Югра, г. Белоярский;                                                                                                                                                                                                                                                                                            РФ, ХМАО-Югра, пгт. Пойковский;                                                                                                              РФ, ХМАО-Югра, г. Нефтеюганск;                                                                                                     РФ, ХМАО-Югра, г. Пыть - Ях;                                                                                                                             РФ, ХМАО-Югра, г. Лянтор;                                                                                                                  РФ, ХМАО-Югра, пос. Нижнесортымский;                                                                                                  РФ, ХМАО-Югра, г. Когалым;                                                                                                                   РФ, ХМАО-Югра, пгт. Федоровский;                                                                                                        РФ, ХМАО-Югра, г. Радужный;                                                                                                     РФ, ХМАО-Югра, г. Лангепас;                                                                                                                             РФ, ХМАО-Югра, г. Сургут.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</si>
  <si>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РФ, ХМАО - Югра, г. Белоярский, ул. Мира, д. 1;                                                                  РФ, ХМАО - Югра, Нефтеюганский р-н, пгт Пойковский,                          мкр. 5-й, владение 2;                                                                                                                   РФ, ХМАО - Югра, Нефтеюганский р-н, пгт  Пойковский, площадь     Променад, стр. 1;                                                                                             РФ, ХМАО - Югра, г. Нефтеюганск, мкр, 12, д. 29;                                       РФ, ХМАО - Югра, г. Нефтеюганск, ул. Сургутская, д. 1/19 к 46;              РФ, ХМАО - Югра, г. Нефтеюганск, мкр, 2, стр. 33;                                    РФ, ХМАО - Югра, г. Нефтеюганск, мкр, 6-й, д. 87А;                                 РФ, ХМАО - Югра, г Нефтеюганск, ул. Усть-Балыкская, д 6;                                                                                                                  РФ, ХМАО - Югра, г. Пыть-Ях, мкр, 4, д. 2, ТЦ Александр;                    РФ, ХМАО - Югра, г. Пыть-Ях, мкр, 1-й Центральный, д. 2;                            РФ, ХМАО - Югра, Сургутский р-н, г. Лянтор, мкр, 2-й, стр 59/1;     РФ, ХМАО - Югра, Сургутский р-н, поселок Нижнесортымский, ул.   Сортымская, д. 8;                                                                                                РФ, ХМАО - Югра, г. Когалым, ул. Дружбы Народов, д. 60;                    РФ, ХМАО - Югра, г. Когалым, ул. Ленинградская, д. 29;                      РФ, ХМАО - Югра, г. Когалым, проезд Сопочинского, д. 2;                     РФ, ХМАО - Югра, пгт Федоровский, ул. Пионерная, д. 34;                               РФ, ХМАО - Югра, г. Радужный, 4 мкр, д. 18;                                                                               РФ, ХМАО - Югра, г. Радужный, мкр, 7, стр 8Д;                                                                                      РФ, ХМАО - Югра, г. Лангепас, ул. Ленина, д. 40.                                                            </t>
  </si>
  <si>
    <t>РФ, ХМАО - Югра,  г. Белоярский, ул Мира, д. 1;                                            РФ, ХМАО - Югра, г. Нефтеюганск, мкр, 2, д. 33;                                    РФ, ХМАО - Югра, г. Пыть-Ях, мкр, 2 Нефтяников, д. 24;                                     РФ, ХМАО - Югра, г. Сургут, Нефтеюганское шоссе, д. 1;                            РФ, ХМАО - Югра, г. Сургут, ул. Геологическая, д. 10;                                          РФ, ХМАО - Югра, г. Лангепас, ул. Ленина, д. 36;                                         РФ, ХМАО - Югра, г. Покачи, ул. Таежная, стр. 10/1.</t>
  </si>
  <si>
    <t xml:space="preserve">РФ, ХМАО - Югра, г. Нефтеюганск, мкр. 2, д. 33, ТЦ Европа;                 РФ, ХМАО - Югра, г. Сургут, пр-кт Ленина, д. 38. </t>
  </si>
  <si>
    <t xml:space="preserve">РФ, ХМАО - Югра, г. Белоярский, ул. Мира, д. 1;                                                                                                                               РФ, ХМАО - Югра, г. Нефтеюганск, мкр. 2, д. 33;                                                                                                             РФ, ХМАО - Югра, г. Когалым, ул. Дружбы Народов, д. 60.                                 </t>
  </si>
  <si>
    <t>2982438890489</t>
  </si>
  <si>
    <t>2982438890490</t>
  </si>
  <si>
    <t>2011rvofi5</t>
  </si>
  <si>
    <t>00000463647019</t>
  </si>
  <si>
    <t>122</t>
  </si>
  <si>
    <t>00000928206010</t>
  </si>
  <si>
    <t>00000161260015</t>
  </si>
  <si>
    <t>93</t>
  </si>
  <si>
    <t>012466</t>
  </si>
  <si>
    <t>430 691 014</t>
  </si>
  <si>
    <t>005673</t>
  </si>
  <si>
    <t>200b2qlpoc</t>
  </si>
  <si>
    <t>11.05.2023 - 12.05.2023                                                                                                                             14.05.2023 - 18.05.2023                                                                                                                           27.05.2023 - 30.05.2023</t>
  </si>
  <si>
    <t>012463</t>
  </si>
  <si>
    <t>012464</t>
  </si>
  <si>
    <t xml:space="preserve">РФ, ХМАО - Югра, г. Нефтеюганск, ул. Мира, д. 9а/1;                                          РФ, ХМАО - Югра, г. Нефтеюганск, ул. Усть-Балыкская, д. 6;                     РФ, ХМАО - Югра, г. Нефтеюганск, мкр. 2, д. 33;                                               РФ, ХМАО - Югра, Сургутский р-н, г. Лянтор, мкр. 2-й, стр. 59/1;  РФ, ХМАО - Югра, г. Сургут, Югорский тракт, д. 38. </t>
  </si>
  <si>
    <t>20jra6kecb</t>
  </si>
  <si>
    <t>20jq6s6umk</t>
  </si>
  <si>
    <t>2007a2nw2b</t>
  </si>
  <si>
    <t>00593</t>
  </si>
  <si>
    <t>00000928811016</t>
  </si>
  <si>
    <t>000250</t>
  </si>
  <si>
    <t>Подпись сотрудника</t>
  </si>
  <si>
    <t>"_____"_______________2023г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</si>
</sst>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0"/>
      <color rgb="FF000000"/>
      <name val="Arial"/>
    </font>
    <font>
      <sz val="2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6"/>
      <name val="Arial"/>
      <family val="2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CC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CCCCCC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4" fontId="9" fillId="2" borderId="6" xfId="0" applyNumberFormat="1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8" fillId="0" borderId="6" xfId="0" applyNumberFormat="1" applyFont="1" applyBorder="1" applyAlignment="1">
      <alignment horizontal="left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left"/>
    </xf>
    <xf numFmtId="0" fontId="4" fillId="0" borderId="0" xfId="0" applyFont="1"/>
    <xf numFmtId="14" fontId="6" fillId="0" borderId="8" xfId="0" applyNumberFormat="1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4" fontId="6" fillId="0" borderId="19" xfId="0" applyNumberFormat="1" applyFont="1" applyBorder="1" applyAlignment="1">
      <alignment horizontal="center" vertical="center"/>
    </xf>
    <xf numFmtId="14" fontId="14" fillId="0" borderId="17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right" vertical="center" indent="1"/>
    </xf>
    <xf numFmtId="49" fontId="6" fillId="0" borderId="0" xfId="0" applyNumberFormat="1" applyFont="1" applyAlignment="1">
      <alignment horizontal="right" vertical="center" indent="1"/>
    </xf>
    <xf numFmtId="49" fontId="6" fillId="0" borderId="18" xfId="0" applyNumberFormat="1" applyFont="1" applyBorder="1" applyAlignment="1">
      <alignment horizontal="right" vertical="center" indent="1"/>
    </xf>
    <xf numFmtId="4" fontId="6" fillId="0" borderId="10" xfId="0" applyNumberFormat="1" applyFont="1" applyBorder="1" applyAlignment="1">
      <alignment horizontal="right" vertical="center" indent="1"/>
    </xf>
    <xf numFmtId="4" fontId="6" fillId="0" borderId="2" xfId="0" applyNumberFormat="1" applyFont="1" applyBorder="1" applyAlignment="1">
      <alignment horizontal="right" vertical="center" indent="1"/>
    </xf>
    <xf numFmtId="4" fontId="6" fillId="0" borderId="8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9" fillId="2" borderId="6" xfId="0" applyNumberFormat="1" applyFont="1" applyFill="1" applyBorder="1" applyAlignment="1">
      <alignment horizontal="right" indent="1"/>
    </xf>
    <xf numFmtId="0" fontId="4" fillId="4" borderId="6" xfId="0" applyFont="1" applyFill="1" applyBorder="1" applyAlignment="1">
      <alignment horizontal="center"/>
    </xf>
    <xf numFmtId="4" fontId="7" fillId="5" borderId="1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 indent="1"/>
    </xf>
    <xf numFmtId="0" fontId="6" fillId="4" borderId="6" xfId="0" applyFont="1" applyFill="1" applyBorder="1" applyAlignment="1">
      <alignment horizontal="left" vertical="center" wrapText="1" indent="1"/>
    </xf>
    <xf numFmtId="14" fontId="6" fillId="4" borderId="6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164" fontId="6" fillId="4" borderId="10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/>
    </xf>
    <xf numFmtId="4" fontId="10" fillId="4" borderId="6" xfId="0" applyNumberFormat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left" vertical="center" wrapText="1" indent="1"/>
    </xf>
    <xf numFmtId="0" fontId="12" fillId="4" borderId="1" xfId="0" applyFont="1" applyFill="1" applyBorder="1" applyAlignment="1">
      <alignment horizontal="left" vertical="center" wrapText="1" indent="1"/>
    </xf>
    <xf numFmtId="14" fontId="6" fillId="4" borderId="6" xfId="0" applyNumberFormat="1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10" fillId="4" borderId="10" xfId="0" applyFont="1" applyFill="1" applyBorder="1" applyAlignment="1">
      <alignment horizontal="left"/>
    </xf>
    <xf numFmtId="0" fontId="12" fillId="4" borderId="6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14" fontId="6" fillId="4" borderId="17" xfId="0" applyNumberFormat="1" applyFont="1" applyFill="1" applyBorder="1" applyAlignment="1">
      <alignment horizontal="left"/>
    </xf>
    <xf numFmtId="0" fontId="6" fillId="4" borderId="17" xfId="0" applyFont="1" applyFill="1" applyBorder="1" applyAlignment="1">
      <alignment horizontal="left"/>
    </xf>
    <xf numFmtId="0" fontId="10" fillId="4" borderId="17" xfId="0" applyFont="1" applyFill="1" applyBorder="1" applyAlignment="1">
      <alignment horizontal="left"/>
    </xf>
    <xf numFmtId="0" fontId="7" fillId="8" borderId="17" xfId="0" applyFont="1" applyFill="1" applyBorder="1" applyAlignment="1">
      <alignment horizontal="left"/>
    </xf>
    <xf numFmtId="0" fontId="2" fillId="4" borderId="0" xfId="0" applyFont="1" applyFill="1" applyAlignment="1">
      <alignment wrapText="1"/>
    </xf>
    <xf numFmtId="0" fontId="2" fillId="4" borderId="0" xfId="0" applyFont="1" applyFill="1"/>
    <xf numFmtId="0" fontId="4" fillId="0" borderId="25" xfId="0" applyFont="1" applyFill="1" applyBorder="1"/>
    <xf numFmtId="0" fontId="2" fillId="0" borderId="25" xfId="0" applyFont="1" applyFill="1" applyBorder="1" applyAlignment="1">
      <alignment wrapText="1"/>
    </xf>
    <xf numFmtId="0" fontId="2" fillId="0" borderId="25" xfId="0" applyFont="1" applyFill="1" applyBorder="1"/>
    <xf numFmtId="0" fontId="2" fillId="0" borderId="0" xfId="0" applyFont="1" applyFill="1"/>
    <xf numFmtId="0" fontId="4" fillId="0" borderId="0" xfId="0" applyFont="1" applyFill="1"/>
    <xf numFmtId="0" fontId="13" fillId="4" borderId="17" xfId="0" applyFont="1" applyFill="1" applyBorder="1" applyAlignment="1">
      <alignment horizontal="right" wrapText="1"/>
    </xf>
    <xf numFmtId="0" fontId="0" fillId="4" borderId="17" xfId="0" applyFill="1" applyBorder="1"/>
    <xf numFmtId="0" fontId="4" fillId="0" borderId="1" xfId="0" applyFont="1" applyBorder="1" applyAlignment="1">
      <alignment wrapText="1"/>
    </xf>
    <xf numFmtId="0" fontId="5" fillId="0" borderId="2" xfId="0" applyFont="1" applyBorder="1"/>
    <xf numFmtId="4" fontId="7" fillId="8" borderId="4" xfId="0" applyNumberFormat="1" applyFont="1" applyFill="1" applyBorder="1" applyAlignment="1">
      <alignment horizontal="left"/>
    </xf>
    <xf numFmtId="0" fontId="5" fillId="4" borderId="11" xfId="0" applyFont="1" applyFill="1" applyBorder="1"/>
    <xf numFmtId="0" fontId="5" fillId="4" borderId="5" xfId="0" applyFont="1" applyFill="1" applyBorder="1"/>
    <xf numFmtId="0" fontId="4" fillId="0" borderId="4" xfId="0" applyFont="1" applyBorder="1" applyAlignment="1">
      <alignment wrapText="1"/>
    </xf>
    <xf numFmtId="0" fontId="5" fillId="0" borderId="5" xfId="0" applyFont="1" applyBorder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4" borderId="1" xfId="0" applyFont="1" applyFill="1" applyBorder="1"/>
    <xf numFmtId="0" fontId="5" fillId="4" borderId="3" xfId="0" applyFont="1" applyFill="1" applyBorder="1"/>
    <xf numFmtId="0" fontId="5" fillId="4" borderId="2" xfId="0" applyFont="1" applyFill="1" applyBorder="1"/>
    <xf numFmtId="0" fontId="4" fillId="4" borderId="1" xfId="0" applyFont="1" applyFill="1" applyBorder="1" applyAlignment="1">
      <alignment horizontal="left"/>
    </xf>
    <xf numFmtId="4" fontId="7" fillId="8" borderId="1" xfId="0" applyNumberFormat="1" applyFont="1" applyFill="1" applyBorder="1" applyAlignment="1">
      <alignment horizontal="left"/>
    </xf>
    <xf numFmtId="3" fontId="4" fillId="4" borderId="1" xfId="0" applyNumberFormat="1" applyFont="1" applyFill="1" applyBorder="1" applyAlignment="1">
      <alignment horizontal="left"/>
    </xf>
    <xf numFmtId="3" fontId="5" fillId="4" borderId="3" xfId="0" applyNumberFormat="1" applyFont="1" applyFill="1" applyBorder="1"/>
    <xf numFmtId="3" fontId="5" fillId="4" borderId="2" xfId="0" applyNumberFormat="1" applyFont="1" applyFill="1" applyBorder="1"/>
    <xf numFmtId="3" fontId="4" fillId="8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1" xfId="0" applyFont="1" applyBorder="1"/>
    <xf numFmtId="0" fontId="5" fillId="0" borderId="3" xfId="0" applyFont="1" applyBorder="1"/>
    <xf numFmtId="0" fontId="3" fillId="0" borderId="0" xfId="0" applyFont="1" applyAlignment="1">
      <alignment horizontal="left"/>
    </xf>
    <xf numFmtId="0" fontId="0" fillId="0" borderId="0" xfId="0"/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wrapText="1"/>
    </xf>
    <xf numFmtId="4" fontId="19" fillId="4" borderId="4" xfId="0" applyNumberFormat="1" applyFont="1" applyFill="1" applyBorder="1" applyAlignment="1">
      <alignment horizontal="left" vertical="center" wrapText="1" indent="1"/>
    </xf>
    <xf numFmtId="0" fontId="20" fillId="4" borderId="11" xfId="0" applyFont="1" applyFill="1" applyBorder="1" applyAlignment="1">
      <alignment horizontal="left" indent="1"/>
    </xf>
    <xf numFmtId="0" fontId="20" fillId="4" borderId="5" xfId="0" applyFont="1" applyFill="1" applyBorder="1" applyAlignment="1">
      <alignment horizontal="left" indent="1"/>
    </xf>
    <xf numFmtId="0" fontId="20" fillId="4" borderId="9" xfId="0" applyFont="1" applyFill="1" applyBorder="1" applyAlignment="1">
      <alignment horizontal="left" indent="1"/>
    </xf>
    <xf numFmtId="0" fontId="20" fillId="4" borderId="13" xfId="0" applyFont="1" applyFill="1" applyBorder="1" applyAlignment="1">
      <alignment horizontal="left" indent="1"/>
    </xf>
    <xf numFmtId="0" fontId="20" fillId="4" borderId="10" xfId="0" applyFont="1" applyFill="1" applyBorder="1" applyAlignment="1">
      <alignment horizontal="left" indent="1"/>
    </xf>
    <xf numFmtId="0" fontId="17" fillId="0" borderId="13" xfId="0" applyFont="1" applyBorder="1" applyAlignment="1">
      <alignment horizontal="left"/>
    </xf>
    <xf numFmtId="0" fontId="18" fillId="0" borderId="13" xfId="0" applyFont="1" applyBorder="1"/>
    <xf numFmtId="0" fontId="6" fillId="3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horizontal="left" vertical="center" wrapText="1" indent="1"/>
    </xf>
    <xf numFmtId="4" fontId="7" fillId="6" borderId="1" xfId="0" applyNumberFormat="1" applyFont="1" applyFill="1" applyBorder="1" applyAlignment="1">
      <alignment horizontal="left" indent="1"/>
    </xf>
    <xf numFmtId="0" fontId="5" fillId="7" borderId="3" xfId="0" applyFont="1" applyFill="1" applyBorder="1" applyAlignment="1">
      <alignment horizontal="left" indent="1"/>
    </xf>
    <xf numFmtId="0" fontId="5" fillId="7" borderId="2" xfId="0" applyFont="1" applyFill="1" applyBorder="1" applyAlignment="1">
      <alignment horizontal="left" inden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wrapText="1" indent="1"/>
    </xf>
    <xf numFmtId="0" fontId="5" fillId="4" borderId="3" xfId="0" applyFont="1" applyFill="1" applyBorder="1" applyAlignment="1">
      <alignment horizontal="left" wrapText="1" indent="1"/>
    </xf>
    <xf numFmtId="0" fontId="5" fillId="4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/>
    <xf numFmtId="0" fontId="5" fillId="0" borderId="2" xfId="0" applyFont="1" applyBorder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indent="1"/>
    </xf>
    <xf numFmtId="0" fontId="5" fillId="4" borderId="3" xfId="0" applyFont="1" applyFill="1" applyBorder="1" applyAlignment="1">
      <alignment horizontal="left" indent="1"/>
    </xf>
    <xf numFmtId="0" fontId="5" fillId="4" borderId="2" xfId="0" applyFont="1" applyFill="1" applyBorder="1" applyAlignment="1">
      <alignment horizontal="left" indent="1"/>
    </xf>
    <xf numFmtId="0" fontId="4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164" fontId="6" fillId="0" borderId="20" xfId="0" applyNumberFormat="1" applyFont="1" applyBorder="1" applyAlignment="1">
      <alignment horizontal="center" vertical="center" wrapText="1"/>
    </xf>
    <xf numFmtId="4" fontId="15" fillId="0" borderId="21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1048"/>
  <sheetViews>
    <sheetView tabSelected="1" topLeftCell="A25" zoomScale="85" zoomScaleNormal="85" workbookViewId="0">
      <selection activeCell="F87" sqref="A1:F87"/>
    </sheetView>
  </sheetViews>
  <sheetFormatPr defaultColWidth="14.42578125" defaultRowHeight="15.75" customHeight="1" x14ac:dyDescent="0.2"/>
  <cols>
    <col min="1" max="1" width="16.42578125" customWidth="1"/>
    <col min="2" max="2" width="26.42578125" customWidth="1"/>
    <col min="3" max="3" width="26.7109375" customWidth="1"/>
    <col min="4" max="4" width="28.85546875" customWidth="1"/>
    <col min="5" max="5" width="34.140625" customWidth="1"/>
    <col min="6" max="6" width="16.42578125" customWidth="1"/>
  </cols>
  <sheetData>
    <row r="1" spans="1:24" ht="30.75" x14ac:dyDescent="0.45">
      <c r="A1" s="128" t="s">
        <v>28</v>
      </c>
      <c r="B1" s="100"/>
      <c r="C1" s="100"/>
      <c r="D1" s="100"/>
      <c r="E1" s="100"/>
      <c r="F1" s="10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7" customHeight="1" x14ac:dyDescent="0.35">
      <c r="A2" s="129" t="s">
        <v>26</v>
      </c>
      <c r="B2" s="100"/>
      <c r="C2" s="100"/>
      <c r="D2" s="100"/>
      <c r="E2" s="100"/>
      <c r="F2" s="10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56.25" customHeight="1" x14ac:dyDescent="0.3">
      <c r="A3" s="130" t="s">
        <v>29</v>
      </c>
      <c r="B3" s="131"/>
      <c r="C3" s="132" t="s">
        <v>44</v>
      </c>
      <c r="D3" s="133"/>
      <c r="E3" s="133"/>
      <c r="F3" s="13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25" customHeight="1" x14ac:dyDescent="0.3">
      <c r="A4" s="130" t="s">
        <v>0</v>
      </c>
      <c r="B4" s="131"/>
      <c r="C4" s="132" t="s">
        <v>45</v>
      </c>
      <c r="D4" s="133"/>
      <c r="E4" s="133"/>
      <c r="F4" s="13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08.5" customHeight="1" x14ac:dyDescent="0.3">
      <c r="A5" s="130" t="s">
        <v>30</v>
      </c>
      <c r="B5" s="131"/>
      <c r="C5" s="121" t="s">
        <v>51</v>
      </c>
      <c r="D5" s="122"/>
      <c r="E5" s="122"/>
      <c r="F5" s="12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62.25" customHeight="1" x14ac:dyDescent="0.3">
      <c r="A6" s="135" t="s">
        <v>42</v>
      </c>
      <c r="B6" s="136"/>
      <c r="C6" s="45" t="s">
        <v>31</v>
      </c>
      <c r="D6" s="92" t="s">
        <v>55</v>
      </c>
      <c r="E6" s="124"/>
      <c r="F6" s="125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09.5" customHeight="1" x14ac:dyDescent="0.3">
      <c r="A7" s="137"/>
      <c r="B7" s="138"/>
      <c r="C7" s="45" t="s">
        <v>46</v>
      </c>
      <c r="D7" s="92" t="s">
        <v>52</v>
      </c>
      <c r="E7" s="124"/>
      <c r="F7" s="125"/>
      <c r="G7" s="2" t="s">
        <v>47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0.75" customHeight="1" x14ac:dyDescent="0.3">
      <c r="A8" s="137"/>
      <c r="B8" s="138"/>
      <c r="C8" s="45"/>
      <c r="D8" s="74"/>
      <c r="E8" s="126"/>
      <c r="F8" s="12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96.75" customHeight="1" x14ac:dyDescent="0.3">
      <c r="A9" s="137"/>
      <c r="B9" s="138"/>
      <c r="C9" s="45" t="s">
        <v>48</v>
      </c>
      <c r="D9" s="92" t="s">
        <v>71</v>
      </c>
      <c r="E9" s="93"/>
      <c r="F9" s="94"/>
      <c r="G9" s="2"/>
      <c r="H9" s="2" t="s">
        <v>47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35.75" customHeight="1" x14ac:dyDescent="0.3">
      <c r="A10" s="137"/>
      <c r="B10" s="138"/>
      <c r="C10" s="45" t="s">
        <v>50</v>
      </c>
      <c r="D10" s="92" t="s">
        <v>53</v>
      </c>
      <c r="E10" s="93"/>
      <c r="F10" s="9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" customHeight="1" x14ac:dyDescent="0.3">
      <c r="A11" s="137"/>
      <c r="B11" s="138"/>
      <c r="C11" s="45" t="s">
        <v>32</v>
      </c>
      <c r="D11" s="74" t="s">
        <v>54</v>
      </c>
      <c r="E11" s="95"/>
      <c r="F11" s="9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0.75" hidden="1" customHeight="1" x14ac:dyDescent="0.3">
      <c r="A12" s="139"/>
      <c r="B12" s="140"/>
      <c r="C12" s="46"/>
      <c r="D12" s="97"/>
      <c r="E12" s="98"/>
      <c r="F12" s="7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63" customHeight="1" x14ac:dyDescent="0.3">
      <c r="A13" s="130" t="s">
        <v>27</v>
      </c>
      <c r="B13" s="131"/>
      <c r="C13" s="103" t="s">
        <v>68</v>
      </c>
      <c r="D13" s="84"/>
      <c r="E13" s="84"/>
      <c r="F13" s="8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8.25" customHeight="1" x14ac:dyDescent="0.3">
      <c r="A14" s="130" t="s">
        <v>1</v>
      </c>
      <c r="B14" s="131"/>
      <c r="C14" s="35">
        <v>11</v>
      </c>
      <c r="D14" s="104" t="s">
        <v>43</v>
      </c>
      <c r="E14" s="105"/>
      <c r="F14" s="10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8.25" customHeight="1" x14ac:dyDescent="0.3">
      <c r="A15" s="135" t="s">
        <v>36</v>
      </c>
      <c r="B15" s="136"/>
      <c r="C15" s="36">
        <f>C14*700</f>
        <v>7700</v>
      </c>
      <c r="D15" s="107"/>
      <c r="E15" s="108"/>
      <c r="F15" s="109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8.25" customHeight="1" x14ac:dyDescent="0.3">
      <c r="A16" s="114" t="s">
        <v>37</v>
      </c>
      <c r="B16" s="115"/>
      <c r="C16" s="116">
        <f>C15+F43+F47</f>
        <v>52694</v>
      </c>
      <c r="D16" s="117"/>
      <c r="E16" s="117"/>
      <c r="F16" s="1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50.25" customHeight="1" x14ac:dyDescent="0.3">
      <c r="A17" s="110" t="s">
        <v>33</v>
      </c>
      <c r="B17" s="111"/>
      <c r="C17" s="111"/>
      <c r="D17" s="111"/>
      <c r="E17" s="111"/>
      <c r="F17" s="111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6.75" customHeight="1" x14ac:dyDescent="0.25">
      <c r="A18" s="19" t="s">
        <v>2</v>
      </c>
      <c r="B18" s="20" t="s">
        <v>3</v>
      </c>
      <c r="C18" s="21" t="s">
        <v>4</v>
      </c>
      <c r="D18" s="112" t="s">
        <v>5</v>
      </c>
      <c r="E18" s="113"/>
      <c r="F18" s="22" t="s">
        <v>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8" customFormat="1" ht="37.5" customHeight="1" x14ac:dyDescent="0.2">
      <c r="A19" s="23">
        <f>1</f>
        <v>1</v>
      </c>
      <c r="B19" s="11">
        <v>45056</v>
      </c>
      <c r="C19" s="27" t="s">
        <v>56</v>
      </c>
      <c r="D19" s="119" t="s">
        <v>35</v>
      </c>
      <c r="E19" s="120"/>
      <c r="F19" s="30">
        <v>2496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8" customFormat="1" ht="37.5" customHeight="1" x14ac:dyDescent="0.2">
      <c r="A20" s="25">
        <f t="shared" ref="A20:A38" si="0">A19+1</f>
        <v>2</v>
      </c>
      <c r="B20" s="12">
        <v>45056</v>
      </c>
      <c r="C20" s="27" t="s">
        <v>57</v>
      </c>
      <c r="D20" s="101" t="s">
        <v>35</v>
      </c>
      <c r="E20" s="102"/>
      <c r="F20" s="30">
        <v>2496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8" customFormat="1" ht="37.5" customHeight="1" x14ac:dyDescent="0.2">
      <c r="A21" s="25">
        <f t="shared" si="0"/>
        <v>3</v>
      </c>
      <c r="B21" s="12">
        <v>45057</v>
      </c>
      <c r="C21" s="27" t="s">
        <v>58</v>
      </c>
      <c r="D21" s="101" t="s">
        <v>34</v>
      </c>
      <c r="E21" s="102"/>
      <c r="F21" s="30">
        <v>3500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8" customFormat="1" ht="37.5" customHeight="1" x14ac:dyDescent="0.2">
      <c r="A22" s="25">
        <f t="shared" si="0"/>
        <v>4</v>
      </c>
      <c r="B22" s="12">
        <v>45059</v>
      </c>
      <c r="C22" s="27" t="s">
        <v>59</v>
      </c>
      <c r="D22" s="101" t="s">
        <v>34</v>
      </c>
      <c r="E22" s="102"/>
      <c r="F22" s="31">
        <v>827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8" customFormat="1" ht="37.5" customHeight="1" x14ac:dyDescent="0.2">
      <c r="A23" s="25">
        <f t="shared" si="0"/>
        <v>5</v>
      </c>
      <c r="B23" s="12">
        <v>45060</v>
      </c>
      <c r="C23" s="27" t="s">
        <v>49</v>
      </c>
      <c r="D23" s="101" t="s">
        <v>35</v>
      </c>
      <c r="E23" s="102"/>
      <c r="F23" s="30">
        <v>250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8" customFormat="1" ht="37.5" customHeight="1" x14ac:dyDescent="0.2">
      <c r="A24" s="25">
        <f t="shared" si="0"/>
        <v>6</v>
      </c>
      <c r="B24" s="12">
        <v>45060</v>
      </c>
      <c r="C24" s="27" t="s">
        <v>74</v>
      </c>
      <c r="D24" s="101" t="s">
        <v>34</v>
      </c>
      <c r="E24" s="102"/>
      <c r="F24" s="30">
        <v>8000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8" customFormat="1" ht="37.5" customHeight="1" x14ac:dyDescent="0.2">
      <c r="A25" s="25">
        <f t="shared" si="0"/>
        <v>7</v>
      </c>
      <c r="B25" s="12">
        <v>45061</v>
      </c>
      <c r="C25" s="27" t="s">
        <v>75</v>
      </c>
      <c r="D25" s="101" t="s">
        <v>35</v>
      </c>
      <c r="E25" s="102"/>
      <c r="F25" s="30">
        <v>250</v>
      </c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8" customFormat="1" ht="37.5" customHeight="1" x14ac:dyDescent="0.2">
      <c r="A26" s="25">
        <f t="shared" si="0"/>
        <v>8</v>
      </c>
      <c r="B26" s="12">
        <v>45062</v>
      </c>
      <c r="C26" s="27" t="s">
        <v>60</v>
      </c>
      <c r="D26" s="101" t="s">
        <v>34</v>
      </c>
      <c r="E26" s="102"/>
      <c r="F26" s="30">
        <v>290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8" customFormat="1" ht="36.75" customHeight="1" x14ac:dyDescent="0.2">
      <c r="A27" s="25">
        <f t="shared" si="0"/>
        <v>9</v>
      </c>
      <c r="B27" s="12">
        <v>45063</v>
      </c>
      <c r="C27" s="27" t="s">
        <v>61</v>
      </c>
      <c r="D27" s="101" t="s">
        <v>34</v>
      </c>
      <c r="E27" s="102"/>
      <c r="F27" s="30">
        <v>365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8" customFormat="1" ht="37.5" hidden="1" customHeight="1" x14ac:dyDescent="0.2">
      <c r="A28" s="25">
        <f t="shared" si="0"/>
        <v>10</v>
      </c>
      <c r="B28" s="12"/>
      <c r="C28" s="27"/>
      <c r="D28" s="101"/>
      <c r="E28" s="102"/>
      <c r="F28" s="30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8" customFormat="1" ht="37.5" customHeight="1" x14ac:dyDescent="0.2">
      <c r="A29" s="25">
        <v>10</v>
      </c>
      <c r="B29" s="12">
        <v>45063</v>
      </c>
      <c r="C29" s="27" t="s">
        <v>76</v>
      </c>
      <c r="D29" s="101" t="s">
        <v>34</v>
      </c>
      <c r="E29" s="102"/>
      <c r="F29" s="30">
        <v>365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8" customFormat="1" ht="37.5" customHeight="1" x14ac:dyDescent="0.2">
      <c r="A30" s="25">
        <f t="shared" si="0"/>
        <v>11</v>
      </c>
      <c r="B30" s="12">
        <v>45064</v>
      </c>
      <c r="C30" s="27" t="s">
        <v>73</v>
      </c>
      <c r="D30" s="101" t="s">
        <v>34</v>
      </c>
      <c r="E30" s="102"/>
      <c r="F30" s="30">
        <v>6000</v>
      </c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8" customFormat="1" ht="37.5" customHeight="1" x14ac:dyDescent="0.2">
      <c r="A31" s="25">
        <f t="shared" si="0"/>
        <v>12</v>
      </c>
      <c r="B31" s="12">
        <v>45064</v>
      </c>
      <c r="C31" s="27" t="s">
        <v>62</v>
      </c>
      <c r="D31" s="101" t="s">
        <v>34</v>
      </c>
      <c r="E31" s="102"/>
      <c r="F31" s="30">
        <v>800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8" customFormat="1" ht="37.5" customHeight="1" x14ac:dyDescent="0.2">
      <c r="A32" s="25">
        <f t="shared" si="0"/>
        <v>13</v>
      </c>
      <c r="B32" s="12">
        <v>45064</v>
      </c>
      <c r="C32" s="27" t="s">
        <v>63</v>
      </c>
      <c r="D32" s="101" t="s">
        <v>34</v>
      </c>
      <c r="E32" s="102"/>
      <c r="F32" s="30">
        <v>200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8" customFormat="1" ht="37.5" customHeight="1" x14ac:dyDescent="0.2">
      <c r="A33" s="25">
        <f t="shared" si="0"/>
        <v>14</v>
      </c>
      <c r="B33" s="12">
        <v>45064</v>
      </c>
      <c r="C33" s="27" t="s">
        <v>64</v>
      </c>
      <c r="D33" s="145" t="s">
        <v>35</v>
      </c>
      <c r="E33" s="146"/>
      <c r="F33" s="30">
        <v>1500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8" customFormat="1" ht="37.5" customHeight="1" x14ac:dyDescent="0.2">
      <c r="A34" s="25">
        <f t="shared" si="0"/>
        <v>15</v>
      </c>
      <c r="B34" s="14">
        <v>45072</v>
      </c>
      <c r="C34" s="28" t="s">
        <v>65</v>
      </c>
      <c r="D34" s="144" t="s">
        <v>34</v>
      </c>
      <c r="E34" s="144"/>
      <c r="F34" s="32">
        <v>1055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8" customFormat="1" ht="37.5" customHeight="1" x14ac:dyDescent="0.2">
      <c r="A35" s="25">
        <f t="shared" si="0"/>
        <v>16</v>
      </c>
      <c r="B35" s="14">
        <v>45073</v>
      </c>
      <c r="C35" s="29" t="s">
        <v>77</v>
      </c>
      <c r="D35" s="144" t="s">
        <v>35</v>
      </c>
      <c r="E35" s="144"/>
      <c r="F35" s="33">
        <v>2500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8" customFormat="1" ht="37.5" customHeight="1" x14ac:dyDescent="0.2">
      <c r="A36" s="25">
        <f t="shared" si="0"/>
        <v>17</v>
      </c>
      <c r="B36" s="15">
        <v>45073</v>
      </c>
      <c r="C36" s="29" t="s">
        <v>67</v>
      </c>
      <c r="D36" s="144" t="s">
        <v>34</v>
      </c>
      <c r="E36" s="144"/>
      <c r="F36" s="33">
        <v>7000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8" customFormat="1" ht="37.5" customHeight="1" x14ac:dyDescent="0.2">
      <c r="A37" s="25">
        <f t="shared" si="0"/>
        <v>18</v>
      </c>
      <c r="B37" s="15">
        <v>45073</v>
      </c>
      <c r="C37" s="29" t="s">
        <v>66</v>
      </c>
      <c r="D37" s="144" t="s">
        <v>35</v>
      </c>
      <c r="E37" s="144"/>
      <c r="F37" s="33">
        <v>2000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8" customFormat="1" ht="37.5" customHeight="1" x14ac:dyDescent="0.2">
      <c r="A38" s="25">
        <f t="shared" si="0"/>
        <v>19</v>
      </c>
      <c r="B38" s="26">
        <v>45076</v>
      </c>
      <c r="C38" s="29" t="s">
        <v>70</v>
      </c>
      <c r="D38" s="144" t="s">
        <v>35</v>
      </c>
      <c r="E38" s="144"/>
      <c r="F38" s="33">
        <v>1000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8" customFormat="1" ht="37.5" customHeight="1" x14ac:dyDescent="0.2">
      <c r="A39" s="25">
        <f>A38+1</f>
        <v>20</v>
      </c>
      <c r="B39" s="26">
        <v>45076</v>
      </c>
      <c r="C39" s="29" t="s">
        <v>69</v>
      </c>
      <c r="D39" s="144" t="s">
        <v>35</v>
      </c>
      <c r="E39" s="144"/>
      <c r="F39" s="33">
        <v>1500</v>
      </c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8" customFormat="1" ht="37.5" customHeight="1" x14ac:dyDescent="0.2">
      <c r="A40" s="25">
        <v>21</v>
      </c>
      <c r="B40" s="26">
        <v>45076</v>
      </c>
      <c r="C40" s="29" t="s">
        <v>72</v>
      </c>
      <c r="D40" s="144" t="s">
        <v>34</v>
      </c>
      <c r="E40" s="144"/>
      <c r="F40" s="33">
        <v>2600</v>
      </c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8" customFormat="1" ht="0.75" hidden="1" customHeight="1" x14ac:dyDescent="0.2">
      <c r="A41" s="25">
        <v>23</v>
      </c>
      <c r="B41" s="26"/>
      <c r="C41" s="29"/>
      <c r="D41" s="144"/>
      <c r="E41" s="144"/>
      <c r="F41" s="3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8" customFormat="1" ht="37.5" hidden="1" customHeight="1" x14ac:dyDescent="0.2">
      <c r="A42" s="25"/>
      <c r="B42" s="141"/>
      <c r="C42" s="141"/>
      <c r="D42" s="142"/>
      <c r="E42" s="143"/>
      <c r="F42" s="30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ht="27.75" customHeight="1" x14ac:dyDescent="0.25">
      <c r="A43" s="148" t="s">
        <v>7</v>
      </c>
      <c r="B43" s="98"/>
      <c r="C43" s="98"/>
      <c r="D43" s="98"/>
      <c r="E43" s="75"/>
      <c r="F43" s="34">
        <f>SUM(F19:F41)</f>
        <v>44994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55.5" customHeight="1" x14ac:dyDescent="0.3">
      <c r="A44" s="147" t="s">
        <v>25</v>
      </c>
      <c r="B44" s="100"/>
      <c r="C44" s="100"/>
      <c r="D44" s="100"/>
      <c r="E44" s="100"/>
      <c r="F44" s="10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3.5" customHeight="1" x14ac:dyDescent="0.3">
      <c r="A45" s="44" t="s">
        <v>2</v>
      </c>
      <c r="B45" s="44" t="s">
        <v>8</v>
      </c>
      <c r="C45" s="44" t="s">
        <v>41</v>
      </c>
      <c r="D45" s="44" t="s">
        <v>40</v>
      </c>
      <c r="E45" s="44" t="s">
        <v>38</v>
      </c>
      <c r="F45" s="44" t="s">
        <v>39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34.5" customHeight="1" x14ac:dyDescent="0.2">
      <c r="A46" s="47">
        <v>1</v>
      </c>
      <c r="B46" s="48"/>
      <c r="C46" s="47"/>
      <c r="D46" s="49"/>
      <c r="E46" s="49"/>
      <c r="F46" s="50">
        <f>D46*E46</f>
        <v>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27" customHeight="1" x14ac:dyDescent="0.25">
      <c r="A47" s="148" t="s">
        <v>7</v>
      </c>
      <c r="B47" s="98"/>
      <c r="C47" s="75"/>
      <c r="D47" s="4">
        <f>D46</f>
        <v>0</v>
      </c>
      <c r="E47" s="7"/>
      <c r="F47" s="4">
        <f>F46</f>
        <v>0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12.75" x14ac:dyDescent="0.2">
      <c r="A48" s="2"/>
      <c r="B48" s="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x14ac:dyDescent="0.2">
      <c r="A49" s="2"/>
      <c r="B49" s="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35">
      <c r="A50" s="99" t="s">
        <v>9</v>
      </c>
      <c r="B50" s="100"/>
      <c r="C50" s="100"/>
      <c r="D50" s="100"/>
      <c r="E50" s="100"/>
      <c r="F50" s="10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3">
      <c r="A51" s="74" t="s">
        <v>10</v>
      </c>
      <c r="B51" s="75"/>
      <c r="C51" s="83"/>
      <c r="D51" s="84"/>
      <c r="E51" s="84"/>
      <c r="F51" s="8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3">
      <c r="A52" s="74" t="s">
        <v>11</v>
      </c>
      <c r="B52" s="75"/>
      <c r="C52" s="83"/>
      <c r="D52" s="84"/>
      <c r="E52" s="84"/>
      <c r="F52" s="8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" customHeight="1" x14ac:dyDescent="0.3">
      <c r="A53" s="74" t="s">
        <v>12</v>
      </c>
      <c r="B53" s="75"/>
      <c r="C53" s="86"/>
      <c r="D53" s="84"/>
      <c r="E53" s="84"/>
      <c r="F53" s="8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1.25" customHeight="1" x14ac:dyDescent="0.3">
      <c r="A54" s="74" t="s">
        <v>13</v>
      </c>
      <c r="B54" s="75"/>
      <c r="C54" s="86"/>
      <c r="D54" s="84"/>
      <c r="E54" s="84"/>
      <c r="F54" s="8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3">
      <c r="A55" s="74" t="s">
        <v>14</v>
      </c>
      <c r="B55" s="75"/>
      <c r="C55" s="88"/>
      <c r="D55" s="89"/>
      <c r="E55" s="89"/>
      <c r="F55" s="9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3">
      <c r="A56" s="74" t="s">
        <v>15</v>
      </c>
      <c r="B56" s="75"/>
      <c r="C56" s="91"/>
      <c r="D56" s="89"/>
      <c r="E56" s="89"/>
      <c r="F56" s="9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3">
      <c r="A57" s="74" t="s">
        <v>16</v>
      </c>
      <c r="B57" s="75"/>
      <c r="C57" s="76"/>
      <c r="D57" s="77"/>
      <c r="E57" s="77"/>
      <c r="F57" s="78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7.5" customHeight="1" x14ac:dyDescent="0.3">
      <c r="A58" s="79" t="s">
        <v>17</v>
      </c>
      <c r="B58" s="80"/>
      <c r="C58" s="76">
        <f>(C56-C55)*C57/100</f>
        <v>0</v>
      </c>
      <c r="D58" s="77"/>
      <c r="E58" s="77"/>
      <c r="F58" s="78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7.5" customHeight="1" x14ac:dyDescent="0.3">
      <c r="A59" s="74" t="s">
        <v>18</v>
      </c>
      <c r="B59" s="75"/>
      <c r="C59" s="87"/>
      <c r="D59" s="84"/>
      <c r="E59" s="84"/>
      <c r="F59" s="8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67.5" customHeight="1" x14ac:dyDescent="0.2">
      <c r="A60" s="81" t="s">
        <v>19</v>
      </c>
      <c r="B60" s="82"/>
      <c r="C60" s="82"/>
      <c r="D60" s="82"/>
      <c r="E60" s="82"/>
      <c r="F60" s="8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8.75" customHeight="1" x14ac:dyDescent="0.2">
      <c r="A61" s="17" t="s">
        <v>2</v>
      </c>
      <c r="B61" s="17" t="s">
        <v>20</v>
      </c>
      <c r="C61" s="17" t="s">
        <v>21</v>
      </c>
      <c r="D61" s="16" t="s">
        <v>22</v>
      </c>
      <c r="E61" s="37" t="s">
        <v>23</v>
      </c>
      <c r="F61" s="16" t="s">
        <v>24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5" customHeight="1" x14ac:dyDescent="0.2">
      <c r="A62" s="38">
        <v>1</v>
      </c>
      <c r="B62" s="39"/>
      <c r="C62" s="40"/>
      <c r="D62" s="41"/>
      <c r="E62" s="42"/>
      <c r="F62" s="51">
        <f>E62/100*$C$57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55.5" hidden="1" customHeight="1" x14ac:dyDescent="0.2">
      <c r="A63" s="38">
        <v>2</v>
      </c>
      <c r="B63" s="52"/>
      <c r="C63" s="53"/>
      <c r="D63" s="41"/>
      <c r="E63" s="42"/>
      <c r="F63" s="51">
        <f t="shared" ref="F63:F64" si="1">E63/100*$C$57</f>
        <v>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3.5" hidden="1" customHeight="1" x14ac:dyDescent="0.25">
      <c r="A64" s="43"/>
      <c r="B64" s="52"/>
      <c r="C64" s="52"/>
      <c r="D64" s="41"/>
      <c r="E64" s="42"/>
      <c r="F64" s="51">
        <f t="shared" si="1"/>
        <v>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59.25" hidden="1" customHeight="1" x14ac:dyDescent="0.25">
      <c r="A65" s="9"/>
      <c r="B65" s="52"/>
      <c r="C65" s="52"/>
      <c r="D65" s="54"/>
      <c r="E65" s="55"/>
      <c r="F65" s="56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7.5" hidden="1" customHeight="1" x14ac:dyDescent="0.25">
      <c r="A66" s="9"/>
      <c r="B66" s="57"/>
      <c r="C66" s="57"/>
      <c r="D66" s="58"/>
      <c r="E66" s="55"/>
      <c r="F66" s="5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8.25" hidden="1" customHeight="1" x14ac:dyDescent="0.25">
      <c r="A67" s="9"/>
      <c r="B67" s="57"/>
      <c r="C67" s="57"/>
      <c r="D67" s="58"/>
      <c r="E67" s="55"/>
      <c r="F67" s="5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.5" hidden="1" customHeight="1" x14ac:dyDescent="0.25">
      <c r="A68" s="9"/>
      <c r="B68" s="57"/>
      <c r="C68" s="57"/>
      <c r="D68" s="54"/>
      <c r="E68" s="55"/>
      <c r="F68" s="5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8.25" hidden="1" customHeight="1" x14ac:dyDescent="0.25">
      <c r="A69" s="9"/>
      <c r="B69" s="57"/>
      <c r="C69" s="57"/>
      <c r="D69" s="54"/>
      <c r="E69" s="55"/>
      <c r="F69" s="5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8.25" hidden="1" customHeight="1" x14ac:dyDescent="0.25">
      <c r="A70" s="9"/>
      <c r="B70" s="57"/>
      <c r="C70" s="57"/>
      <c r="D70" s="54"/>
      <c r="E70" s="55"/>
      <c r="F70" s="56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8.25" hidden="1" customHeight="1" x14ac:dyDescent="0.25">
      <c r="A71" s="9"/>
      <c r="B71" s="57"/>
      <c r="C71" s="57"/>
      <c r="D71" s="54"/>
      <c r="E71" s="55"/>
      <c r="F71" s="5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8.25" hidden="1" customHeight="1" x14ac:dyDescent="0.25">
      <c r="A72" s="9"/>
      <c r="B72" s="59"/>
      <c r="C72" s="57"/>
      <c r="D72" s="54"/>
      <c r="E72" s="55"/>
      <c r="F72" s="5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8.25" hidden="1" customHeight="1" x14ac:dyDescent="0.25">
      <c r="A73" s="9"/>
      <c r="B73" s="57"/>
      <c r="C73" s="59"/>
      <c r="D73" s="54"/>
      <c r="E73" s="55"/>
      <c r="F73" s="5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8.25" hidden="1" customHeight="1" x14ac:dyDescent="0.25">
      <c r="A74" s="9"/>
      <c r="B74" s="59"/>
      <c r="C74" s="57"/>
      <c r="D74" s="54"/>
      <c r="E74" s="55"/>
      <c r="F74" s="5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6.75" hidden="1" customHeight="1" x14ac:dyDescent="0.25">
      <c r="A75" s="9"/>
      <c r="B75" s="57"/>
      <c r="C75" s="59"/>
      <c r="D75" s="54"/>
      <c r="E75" s="55"/>
      <c r="F75" s="5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8.25" hidden="1" customHeight="1" x14ac:dyDescent="0.25">
      <c r="A76" s="9"/>
      <c r="B76" s="59"/>
      <c r="C76" s="57"/>
      <c r="D76" s="58"/>
      <c r="E76" s="55"/>
      <c r="F76" s="5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7.5" hidden="1" customHeight="1" x14ac:dyDescent="0.25">
      <c r="A77" s="9"/>
      <c r="B77" s="57"/>
      <c r="C77" s="59"/>
      <c r="D77" s="58"/>
      <c r="E77" s="55"/>
      <c r="F77" s="5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7.5" hidden="1" customHeight="1" x14ac:dyDescent="0.25">
      <c r="A78" s="9"/>
      <c r="B78" s="59"/>
      <c r="C78" s="57"/>
      <c r="D78" s="54"/>
      <c r="E78" s="55"/>
      <c r="F78" s="5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7.5" hidden="1" customHeight="1" x14ac:dyDescent="0.25">
      <c r="A79" s="9"/>
      <c r="B79" s="57"/>
      <c r="C79" s="59"/>
      <c r="D79" s="54"/>
      <c r="E79" s="55"/>
      <c r="F79" s="5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7.5" hidden="1" customHeight="1" x14ac:dyDescent="0.25">
      <c r="A80" s="9"/>
      <c r="B80" s="59"/>
      <c r="C80" s="57"/>
      <c r="D80" s="54"/>
      <c r="E80" s="55"/>
      <c r="F80" s="5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7.5" hidden="1" customHeight="1" x14ac:dyDescent="0.25">
      <c r="A81" s="9"/>
      <c r="B81" s="57"/>
      <c r="C81" s="59"/>
      <c r="D81" s="54"/>
      <c r="E81" s="55"/>
      <c r="F81" s="5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9.75" hidden="1" customHeight="1" x14ac:dyDescent="0.25">
      <c r="A82" s="13"/>
      <c r="B82" s="60"/>
      <c r="C82" s="60"/>
      <c r="D82" s="61"/>
      <c r="E82" s="62"/>
      <c r="F82" s="6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.75" x14ac:dyDescent="0.3">
      <c r="A83" s="10"/>
      <c r="B83" s="72" t="s">
        <v>7</v>
      </c>
      <c r="C83" s="73"/>
      <c r="D83" s="73"/>
      <c r="E83" s="64">
        <f>SUM(E62:E82)</f>
        <v>0</v>
      </c>
      <c r="F83" s="64">
        <f>SUM(F62:F82)</f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2.75" x14ac:dyDescent="0.2">
      <c r="A84" s="2"/>
      <c r="B84" s="65"/>
      <c r="C84" s="66"/>
      <c r="D84" s="66"/>
      <c r="E84" s="66"/>
      <c r="F84" s="6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0.75" customHeight="1" x14ac:dyDescent="0.3">
      <c r="A85" s="67" t="s">
        <v>78</v>
      </c>
      <c r="B85" s="68"/>
      <c r="C85" s="69"/>
      <c r="D85" s="70"/>
      <c r="E85" s="71" t="s">
        <v>79</v>
      </c>
      <c r="F85" s="7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2.75" x14ac:dyDescent="0.2">
      <c r="A86" s="2"/>
      <c r="B86" s="65"/>
      <c r="C86" s="66"/>
      <c r="D86" s="66"/>
      <c r="E86" s="66"/>
      <c r="F86" s="6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2.75" x14ac:dyDescent="0.2">
      <c r="A87" s="2"/>
      <c r="B87" s="65"/>
      <c r="C87" s="66"/>
      <c r="D87" s="66"/>
      <c r="E87" s="66"/>
      <c r="F87" s="6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2.75" x14ac:dyDescent="0.2">
      <c r="A88" s="2"/>
      <c r="B88" s="65"/>
      <c r="C88" s="66"/>
      <c r="D88" s="66"/>
      <c r="E88" s="66"/>
      <c r="F88" s="6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2.75" x14ac:dyDescent="0.2">
      <c r="A89" s="2"/>
      <c r="B89" s="65"/>
      <c r="C89" s="66"/>
      <c r="D89" s="66"/>
      <c r="E89" s="66"/>
      <c r="F89" s="6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2.75" x14ac:dyDescent="0.2">
      <c r="A90" s="2"/>
      <c r="B90" s="65"/>
      <c r="C90" s="66"/>
      <c r="D90" s="66"/>
      <c r="E90" s="66"/>
      <c r="F90" s="6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2.75" x14ac:dyDescent="0.2">
      <c r="A91" s="2"/>
      <c r="B91" s="65"/>
      <c r="C91" s="66"/>
      <c r="D91" s="66"/>
      <c r="E91" s="66"/>
      <c r="F91" s="6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2.75" x14ac:dyDescent="0.2">
      <c r="A92" s="2"/>
      <c r="B92" s="65"/>
      <c r="C92" s="66"/>
      <c r="D92" s="66"/>
      <c r="E92" s="66"/>
      <c r="F92" s="6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2.75" x14ac:dyDescent="0.2">
      <c r="A93" s="2"/>
      <c r="B93" s="65"/>
      <c r="C93" s="66"/>
      <c r="D93" s="66"/>
      <c r="E93" s="66"/>
      <c r="F93" s="6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2.75" x14ac:dyDescent="0.2">
      <c r="A94" s="2"/>
      <c r="B94" s="65"/>
      <c r="C94" s="66"/>
      <c r="D94" s="66"/>
      <c r="E94" s="66"/>
      <c r="F94" s="6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2.75" x14ac:dyDescent="0.2">
      <c r="A95" s="2"/>
      <c r="B95" s="65"/>
      <c r="C95" s="66"/>
      <c r="D95" s="66"/>
      <c r="E95" s="66"/>
      <c r="F95" s="6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2.75" x14ac:dyDescent="0.2">
      <c r="A96" s="2"/>
      <c r="B96" s="65"/>
      <c r="C96" s="66"/>
      <c r="D96" s="66"/>
      <c r="E96" s="66"/>
      <c r="F96" s="6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2.75" x14ac:dyDescent="0.2">
      <c r="A97" s="2"/>
      <c r="B97" s="65"/>
      <c r="C97" s="66"/>
      <c r="D97" s="66"/>
      <c r="E97" s="66"/>
      <c r="F97" s="6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2.75" x14ac:dyDescent="0.2">
      <c r="A98" s="2"/>
      <c r="B98" s="65"/>
      <c r="C98" s="66"/>
      <c r="D98" s="66"/>
      <c r="E98" s="66"/>
      <c r="F98" s="6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2.75" x14ac:dyDescent="0.2">
      <c r="A99" s="2"/>
      <c r="B99" s="65"/>
      <c r="C99" s="66"/>
      <c r="D99" s="66"/>
      <c r="E99" s="66"/>
      <c r="F99" s="6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2.75" x14ac:dyDescent="0.2">
      <c r="A100" s="2"/>
      <c r="B100" s="65"/>
      <c r="C100" s="66"/>
      <c r="D100" s="66"/>
      <c r="E100" s="66"/>
      <c r="F100" s="6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2.75" x14ac:dyDescent="0.2">
      <c r="A101" s="2"/>
      <c r="B101" s="65"/>
      <c r="C101" s="66"/>
      <c r="D101" s="66"/>
      <c r="E101" s="66"/>
      <c r="F101" s="6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2.75" x14ac:dyDescent="0.2">
      <c r="A102" s="2"/>
      <c r="B102" s="65"/>
      <c r="C102" s="66"/>
      <c r="D102" s="66"/>
      <c r="E102" s="66"/>
      <c r="F102" s="6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2.75" x14ac:dyDescent="0.2">
      <c r="A103" s="2"/>
      <c r="B103" s="65"/>
      <c r="C103" s="66"/>
      <c r="D103" s="66"/>
      <c r="E103" s="66"/>
      <c r="F103" s="6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2.75" x14ac:dyDescent="0.2">
      <c r="A104" s="2"/>
      <c r="B104" s="65"/>
      <c r="C104" s="66"/>
      <c r="D104" s="66"/>
      <c r="E104" s="66"/>
      <c r="F104" s="6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2.75" x14ac:dyDescent="0.2">
      <c r="A105" s="2"/>
      <c r="B105" s="65"/>
      <c r="C105" s="66"/>
      <c r="D105" s="66"/>
      <c r="E105" s="66"/>
      <c r="F105" s="6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2.75" x14ac:dyDescent="0.2">
      <c r="A106" s="2"/>
      <c r="B106" s="8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2.75" x14ac:dyDescent="0.2">
      <c r="A107" s="2"/>
      <c r="B107" s="8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2.75" x14ac:dyDescent="0.2">
      <c r="A108" s="2"/>
      <c r="B108" s="8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2.75" x14ac:dyDescent="0.2">
      <c r="A109" s="2"/>
      <c r="B109" s="8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2.75" x14ac:dyDescent="0.2">
      <c r="A110" s="2"/>
      <c r="B110" s="8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2.75" x14ac:dyDescent="0.2">
      <c r="A111" s="2"/>
      <c r="B111" s="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2.75" x14ac:dyDescent="0.2">
      <c r="A112" s="2"/>
      <c r="B112" s="8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2.75" x14ac:dyDescent="0.2">
      <c r="A113" s="2"/>
      <c r="B113" s="8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2.75" x14ac:dyDescent="0.2">
      <c r="A114" s="2"/>
      <c r="B114" s="8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2.75" x14ac:dyDescent="0.2">
      <c r="A115" s="2"/>
      <c r="B115" s="8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2.75" x14ac:dyDescent="0.2">
      <c r="A116" s="2"/>
      <c r="B116" s="8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2.75" x14ac:dyDescent="0.2">
      <c r="A117" s="2"/>
      <c r="B117" s="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2.75" x14ac:dyDescent="0.2">
      <c r="A118" s="2"/>
      <c r="B118" s="8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2.75" x14ac:dyDescent="0.2">
      <c r="A119" s="2"/>
      <c r="B119" s="8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2.75" x14ac:dyDescent="0.2">
      <c r="A120" s="2"/>
      <c r="B120" s="8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2.75" x14ac:dyDescent="0.2">
      <c r="A121" s="2"/>
      <c r="B121" s="8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2.75" x14ac:dyDescent="0.2">
      <c r="A122" s="2"/>
      <c r="B122" s="8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2.75" x14ac:dyDescent="0.2">
      <c r="A123" s="2"/>
      <c r="B123" s="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2.75" x14ac:dyDescent="0.2">
      <c r="A124" s="2"/>
      <c r="B124" s="8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2.75" x14ac:dyDescent="0.2">
      <c r="A125" s="2"/>
      <c r="B125" s="8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2.75" x14ac:dyDescent="0.2">
      <c r="A126" s="2"/>
      <c r="B126" s="8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2.75" x14ac:dyDescent="0.2">
      <c r="A127" s="2"/>
      <c r="B127" s="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2.75" x14ac:dyDescent="0.2">
      <c r="A128" s="2"/>
      <c r="B128" s="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2.75" x14ac:dyDescent="0.2">
      <c r="A129" s="2"/>
      <c r="B129" s="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2.75" x14ac:dyDescent="0.2">
      <c r="A130" s="2"/>
      <c r="B130" s="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2.75" x14ac:dyDescent="0.2">
      <c r="A131" s="2"/>
      <c r="B131" s="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2.75" x14ac:dyDescent="0.2">
      <c r="A132" s="2"/>
      <c r="B132" s="8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2.75" x14ac:dyDescent="0.2">
      <c r="A133" s="2"/>
      <c r="B133" s="8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2.75" x14ac:dyDescent="0.2">
      <c r="A134" s="2"/>
      <c r="B134" s="8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2.75" x14ac:dyDescent="0.2">
      <c r="A135" s="2"/>
      <c r="B135" s="8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2.75" x14ac:dyDescent="0.2">
      <c r="A136" s="2"/>
      <c r="B136" s="8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2.75" x14ac:dyDescent="0.2">
      <c r="A137" s="2"/>
      <c r="B137" s="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2.75" x14ac:dyDescent="0.2">
      <c r="A138" s="2"/>
      <c r="B138" s="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2.75" x14ac:dyDescent="0.2">
      <c r="A139" s="2"/>
      <c r="B139" s="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2.75" x14ac:dyDescent="0.2">
      <c r="A140" s="2"/>
      <c r="B140" s="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2.75" x14ac:dyDescent="0.2">
      <c r="A141" s="2"/>
      <c r="B141" s="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2.75" x14ac:dyDescent="0.2">
      <c r="A142" s="2"/>
      <c r="B142" s="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2.75" x14ac:dyDescent="0.2">
      <c r="A143" s="2"/>
      <c r="B143" s="8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2.75" x14ac:dyDescent="0.2">
      <c r="A144" s="2"/>
      <c r="B144" s="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2.75" x14ac:dyDescent="0.2">
      <c r="A145" s="2"/>
      <c r="B145" s="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2.75" x14ac:dyDescent="0.2">
      <c r="A146" s="2"/>
      <c r="B146" s="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2.75" x14ac:dyDescent="0.2">
      <c r="A147" s="2"/>
      <c r="B147" s="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2.75" x14ac:dyDescent="0.2">
      <c r="A148" s="2"/>
      <c r="B148" s="8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2.75" x14ac:dyDescent="0.2">
      <c r="A149" s="2"/>
      <c r="B149" s="8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2.75" x14ac:dyDescent="0.2">
      <c r="A150" s="2"/>
      <c r="B150" s="8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2.75" x14ac:dyDescent="0.2">
      <c r="A151" s="2"/>
      <c r="B151" s="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2.75" x14ac:dyDescent="0.2">
      <c r="A152" s="2"/>
      <c r="B152" s="8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2.75" x14ac:dyDescent="0.2">
      <c r="A153" s="2"/>
      <c r="B153" s="8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2.75" x14ac:dyDescent="0.2">
      <c r="A154" s="2"/>
      <c r="B154" s="8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2.75" x14ac:dyDescent="0.2">
      <c r="A155" s="2"/>
      <c r="B155" s="8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2.75" x14ac:dyDescent="0.2">
      <c r="A156" s="2"/>
      <c r="B156" s="8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2.75" x14ac:dyDescent="0.2">
      <c r="A157" s="2"/>
      <c r="B157" s="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2.75" x14ac:dyDescent="0.2">
      <c r="A158" s="2"/>
      <c r="B158" s="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2.75" x14ac:dyDescent="0.2">
      <c r="A159" s="2"/>
      <c r="B159" s="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2.75" x14ac:dyDescent="0.2">
      <c r="A160" s="2"/>
      <c r="B160" s="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2.75" x14ac:dyDescent="0.2">
      <c r="A161" s="2"/>
      <c r="B161" s="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2.75" x14ac:dyDescent="0.2">
      <c r="A162" s="2"/>
      <c r="B162" s="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2.75" x14ac:dyDescent="0.2">
      <c r="A163" s="2"/>
      <c r="B163" s="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2.75" x14ac:dyDescent="0.2">
      <c r="A164" s="2"/>
      <c r="B164" s="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2.75" x14ac:dyDescent="0.2">
      <c r="A165" s="2"/>
      <c r="B165" s="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2.75" x14ac:dyDescent="0.2">
      <c r="A166" s="2"/>
      <c r="B166" s="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2.75" x14ac:dyDescent="0.2">
      <c r="A167" s="2"/>
      <c r="B167" s="8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2.75" x14ac:dyDescent="0.2">
      <c r="A168" s="2"/>
      <c r="B168" s="8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2.75" x14ac:dyDescent="0.2">
      <c r="A169" s="2"/>
      <c r="B169" s="8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2.75" x14ac:dyDescent="0.2">
      <c r="A170" s="2"/>
      <c r="B170" s="8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2.75" x14ac:dyDescent="0.2">
      <c r="A171" s="2"/>
      <c r="B171" s="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2.75" x14ac:dyDescent="0.2">
      <c r="A172" s="2"/>
      <c r="B172" s="8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2.75" x14ac:dyDescent="0.2">
      <c r="A173" s="2"/>
      <c r="B173" s="8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2.75" x14ac:dyDescent="0.2">
      <c r="A174" s="2"/>
      <c r="B174" s="8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2.75" x14ac:dyDescent="0.2">
      <c r="A175" s="2"/>
      <c r="B175" s="8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2.75" x14ac:dyDescent="0.2">
      <c r="A176" s="2"/>
      <c r="B176" s="8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2.75" x14ac:dyDescent="0.2">
      <c r="A177" s="2"/>
      <c r="B177" s="8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2.75" x14ac:dyDescent="0.2">
      <c r="A178" s="2"/>
      <c r="B178" s="8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2.75" x14ac:dyDescent="0.2">
      <c r="A179" s="2"/>
      <c r="B179" s="8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2.75" x14ac:dyDescent="0.2">
      <c r="A180" s="2"/>
      <c r="B180" s="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2.75" x14ac:dyDescent="0.2">
      <c r="A181" s="2"/>
      <c r="B181" s="8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2.75" x14ac:dyDescent="0.2">
      <c r="A182" s="2"/>
      <c r="B182" s="8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2.75" x14ac:dyDescent="0.2">
      <c r="A183" s="2"/>
      <c r="B183" s="8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2.75" x14ac:dyDescent="0.2">
      <c r="A184" s="2"/>
      <c r="B184" s="8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2.75" x14ac:dyDescent="0.2">
      <c r="A185" s="2"/>
      <c r="B185" s="8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2.75" x14ac:dyDescent="0.2">
      <c r="A186" s="2"/>
      <c r="B186" s="8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2.75" x14ac:dyDescent="0.2">
      <c r="A187" s="2"/>
      <c r="B187" s="8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2.75" x14ac:dyDescent="0.2">
      <c r="A188" s="2"/>
      <c r="B188" s="8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2.75" x14ac:dyDescent="0.2">
      <c r="A189" s="2"/>
      <c r="B189" s="8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2.75" x14ac:dyDescent="0.2">
      <c r="A190" s="2"/>
      <c r="B190" s="8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2.75" x14ac:dyDescent="0.2">
      <c r="A191" s="2"/>
      <c r="B191" s="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2.75" x14ac:dyDescent="0.2">
      <c r="A192" s="2"/>
      <c r="B192" s="8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2.75" x14ac:dyDescent="0.2">
      <c r="A193" s="2"/>
      <c r="B193" s="8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2.75" x14ac:dyDescent="0.2">
      <c r="A194" s="2"/>
      <c r="B194" s="8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2.75" x14ac:dyDescent="0.2">
      <c r="A195" s="2"/>
      <c r="B195" s="8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2.75" x14ac:dyDescent="0.2">
      <c r="A196" s="2"/>
      <c r="B196" s="8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2.75" x14ac:dyDescent="0.2">
      <c r="A197" s="2"/>
      <c r="B197" s="8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2.75" x14ac:dyDescent="0.2">
      <c r="A198" s="2"/>
      <c r="B198" s="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2.75" x14ac:dyDescent="0.2">
      <c r="A199" s="2"/>
      <c r="B199" s="8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2.75" x14ac:dyDescent="0.2">
      <c r="A200" s="2"/>
      <c r="B200" s="8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2.75" x14ac:dyDescent="0.2">
      <c r="A201" s="2"/>
      <c r="B201" s="8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2.75" x14ac:dyDescent="0.2">
      <c r="A202" s="2"/>
      <c r="B202" s="8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2.75" x14ac:dyDescent="0.2">
      <c r="A203" s="2"/>
      <c r="B203" s="8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2.75" x14ac:dyDescent="0.2">
      <c r="A204" s="2"/>
      <c r="B204" s="8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2.75" x14ac:dyDescent="0.2">
      <c r="A205" s="2"/>
      <c r="B205" s="8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2.75" x14ac:dyDescent="0.2">
      <c r="A206" s="2"/>
      <c r="B206" s="8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2.75" x14ac:dyDescent="0.2">
      <c r="A207" s="2"/>
      <c r="B207" s="8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2.75" x14ac:dyDescent="0.2">
      <c r="A208" s="2"/>
      <c r="B208" s="8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2.75" x14ac:dyDescent="0.2">
      <c r="A209" s="2"/>
      <c r="B209" s="8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2.75" x14ac:dyDescent="0.2">
      <c r="A210" s="2"/>
      <c r="B210" s="8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2.75" x14ac:dyDescent="0.2">
      <c r="A211" s="2"/>
      <c r="B211" s="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2.75" x14ac:dyDescent="0.2">
      <c r="A212" s="2"/>
      <c r="B212" s="8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2.75" x14ac:dyDescent="0.2">
      <c r="A213" s="2"/>
      <c r="B213" s="8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2.75" x14ac:dyDescent="0.2">
      <c r="A214" s="2"/>
      <c r="B214" s="8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2.75" x14ac:dyDescent="0.2">
      <c r="A215" s="2"/>
      <c r="B215" s="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2.75" x14ac:dyDescent="0.2">
      <c r="A216" s="2"/>
      <c r="B216" s="8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2.75" x14ac:dyDescent="0.2">
      <c r="A217" s="2"/>
      <c r="B217" s="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2.75" x14ac:dyDescent="0.2">
      <c r="A218" s="2"/>
      <c r="B218" s="8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2.75" x14ac:dyDescent="0.2">
      <c r="A219" s="2"/>
      <c r="B219" s="8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2.75" x14ac:dyDescent="0.2">
      <c r="A220" s="2"/>
      <c r="B220" s="8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2.75" x14ac:dyDescent="0.2">
      <c r="A221" s="2"/>
      <c r="B221" s="8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2.75" x14ac:dyDescent="0.2">
      <c r="A222" s="2"/>
      <c r="B222" s="8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2.75" x14ac:dyDescent="0.2">
      <c r="A223" s="2"/>
      <c r="B223" s="8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2.75" x14ac:dyDescent="0.2">
      <c r="A224" s="2"/>
      <c r="B224" s="8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2.75" x14ac:dyDescent="0.2">
      <c r="A225" s="2"/>
      <c r="B225" s="8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2.75" x14ac:dyDescent="0.2">
      <c r="A226" s="2"/>
      <c r="B226" s="8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2.75" x14ac:dyDescent="0.2">
      <c r="A227" s="2"/>
      <c r="B227" s="8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2.75" x14ac:dyDescent="0.2">
      <c r="A228" s="2"/>
      <c r="B228" s="8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2.75" x14ac:dyDescent="0.2">
      <c r="A229" s="2"/>
      <c r="B229" s="8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2.75" x14ac:dyDescent="0.2">
      <c r="A230" s="2"/>
      <c r="B230" s="8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2.75" x14ac:dyDescent="0.2">
      <c r="A231" s="2"/>
      <c r="B231" s="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2.75" x14ac:dyDescent="0.2">
      <c r="A232" s="2"/>
      <c r="B232" s="8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2.75" x14ac:dyDescent="0.2">
      <c r="A233" s="2"/>
      <c r="B233" s="8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2.75" x14ac:dyDescent="0.2">
      <c r="A234" s="2"/>
      <c r="B234" s="8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2.75" x14ac:dyDescent="0.2">
      <c r="A235" s="2"/>
      <c r="B235" s="8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2.75" x14ac:dyDescent="0.2">
      <c r="A236" s="2"/>
      <c r="B236" s="8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2.75" x14ac:dyDescent="0.2">
      <c r="A237" s="2"/>
      <c r="B237" s="8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2.75" x14ac:dyDescent="0.2">
      <c r="A238" s="2"/>
      <c r="B238" s="8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2.75" x14ac:dyDescent="0.2">
      <c r="A239" s="2"/>
      <c r="B239" s="8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2.75" x14ac:dyDescent="0.2">
      <c r="A240" s="2"/>
      <c r="B240" s="8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2.75" x14ac:dyDescent="0.2">
      <c r="A241" s="2"/>
      <c r="B241" s="8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2.75" x14ac:dyDescent="0.2">
      <c r="A242" s="2"/>
      <c r="B242" s="8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2.75" x14ac:dyDescent="0.2">
      <c r="A243" s="2"/>
      <c r="B243" s="8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2.75" x14ac:dyDescent="0.2">
      <c r="A244" s="2"/>
      <c r="B244" s="8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2.75" x14ac:dyDescent="0.2">
      <c r="A245" s="2"/>
      <c r="B245" s="8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2.75" x14ac:dyDescent="0.2">
      <c r="A246" s="2"/>
      <c r="B246" s="8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2.75" x14ac:dyDescent="0.2">
      <c r="A247" s="2"/>
      <c r="B247" s="8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2.75" x14ac:dyDescent="0.2">
      <c r="A248" s="2"/>
      <c r="B248" s="8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2.75" x14ac:dyDescent="0.2">
      <c r="A249" s="2"/>
      <c r="B249" s="8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2.75" x14ac:dyDescent="0.2">
      <c r="A250" s="2"/>
      <c r="B250" s="8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2.75" x14ac:dyDescent="0.2">
      <c r="A251" s="2"/>
      <c r="B251" s="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2.75" x14ac:dyDescent="0.2">
      <c r="A252" s="2"/>
      <c r="B252" s="8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2.75" x14ac:dyDescent="0.2">
      <c r="A253" s="2"/>
      <c r="B253" s="8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2.75" x14ac:dyDescent="0.2">
      <c r="A254" s="2"/>
      <c r="B254" s="8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2.75" x14ac:dyDescent="0.2">
      <c r="A255" s="2"/>
      <c r="B255" s="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2.75" x14ac:dyDescent="0.2">
      <c r="A256" s="2"/>
      <c r="B256" s="8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2.75" x14ac:dyDescent="0.2">
      <c r="A257" s="2"/>
      <c r="B257" s="8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2.75" x14ac:dyDescent="0.2">
      <c r="A258" s="2"/>
      <c r="B258" s="8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2.75" x14ac:dyDescent="0.2">
      <c r="A259" s="2"/>
      <c r="B259" s="8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2.75" x14ac:dyDescent="0.2">
      <c r="A260" s="2"/>
      <c r="B260" s="8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2.75" x14ac:dyDescent="0.2">
      <c r="A261" s="2"/>
      <c r="B261" s="8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2.75" x14ac:dyDescent="0.2">
      <c r="A262" s="2"/>
      <c r="B262" s="8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2.75" x14ac:dyDescent="0.2">
      <c r="A263" s="2"/>
      <c r="B263" s="8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2.75" x14ac:dyDescent="0.2">
      <c r="A264" s="2"/>
      <c r="B264" s="8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2.75" x14ac:dyDescent="0.2">
      <c r="A265" s="2"/>
      <c r="B265" s="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2.75" x14ac:dyDescent="0.2">
      <c r="A266" s="2"/>
      <c r="B266" s="8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2.75" x14ac:dyDescent="0.2">
      <c r="A267" s="2"/>
      <c r="B267" s="8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2.75" x14ac:dyDescent="0.2">
      <c r="A268" s="2"/>
      <c r="B268" s="8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2.75" x14ac:dyDescent="0.2">
      <c r="A269" s="2"/>
      <c r="B269" s="8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2.75" x14ac:dyDescent="0.2">
      <c r="A270" s="2"/>
      <c r="B270" s="8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2.75" x14ac:dyDescent="0.2">
      <c r="A271" s="2"/>
      <c r="B271" s="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2.75" x14ac:dyDescent="0.2">
      <c r="A272" s="2"/>
      <c r="B272" s="8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2.75" x14ac:dyDescent="0.2">
      <c r="A273" s="2"/>
      <c r="B273" s="8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2.75" x14ac:dyDescent="0.2">
      <c r="A274" s="2"/>
      <c r="B274" s="8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2.75" x14ac:dyDescent="0.2">
      <c r="A275" s="2"/>
      <c r="B275" s="8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2.75" x14ac:dyDescent="0.2">
      <c r="A276" s="2"/>
      <c r="B276" s="8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2.75" x14ac:dyDescent="0.2">
      <c r="A277" s="2"/>
      <c r="B277" s="8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2.75" x14ac:dyDescent="0.2">
      <c r="A278" s="2"/>
      <c r="B278" s="8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2.75" x14ac:dyDescent="0.2">
      <c r="A279" s="2"/>
      <c r="B279" s="8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2.75" x14ac:dyDescent="0.2">
      <c r="A280" s="2"/>
      <c r="B280" s="8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2.75" x14ac:dyDescent="0.2">
      <c r="A281" s="2"/>
      <c r="B281" s="8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2.75" x14ac:dyDescent="0.2">
      <c r="A282" s="2"/>
      <c r="B282" s="8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2.75" x14ac:dyDescent="0.2">
      <c r="A283" s="2"/>
      <c r="B283" s="8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2.75" x14ac:dyDescent="0.2">
      <c r="A284" s="2"/>
      <c r="B284" s="8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2.75" x14ac:dyDescent="0.2">
      <c r="A285" s="2"/>
      <c r="B285" s="8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2.75" x14ac:dyDescent="0.2">
      <c r="A286" s="2"/>
      <c r="B286" s="8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2.75" x14ac:dyDescent="0.2">
      <c r="A287" s="2"/>
      <c r="B287" s="8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2.75" x14ac:dyDescent="0.2">
      <c r="A288" s="2"/>
      <c r="B288" s="8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2.75" x14ac:dyDescent="0.2">
      <c r="A289" s="2"/>
      <c r="B289" s="8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2.75" x14ac:dyDescent="0.2">
      <c r="A290" s="2"/>
      <c r="B290" s="8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2.75" x14ac:dyDescent="0.2">
      <c r="A291" s="2"/>
      <c r="B291" s="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2.75" x14ac:dyDescent="0.2">
      <c r="A292" s="2"/>
      <c r="B292" s="8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2.75" x14ac:dyDescent="0.2">
      <c r="A293" s="2"/>
      <c r="B293" s="8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2.75" x14ac:dyDescent="0.2">
      <c r="A294" s="2"/>
      <c r="B294" s="8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2.75" x14ac:dyDescent="0.2">
      <c r="A295" s="2"/>
      <c r="B295" s="8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2.75" x14ac:dyDescent="0.2">
      <c r="A296" s="2"/>
      <c r="B296" s="8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2.75" x14ac:dyDescent="0.2">
      <c r="A297" s="2"/>
      <c r="B297" s="8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2.75" x14ac:dyDescent="0.2">
      <c r="A298" s="2"/>
      <c r="B298" s="8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2.75" x14ac:dyDescent="0.2">
      <c r="A299" s="2"/>
      <c r="B299" s="8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2.75" x14ac:dyDescent="0.2">
      <c r="A300" s="2"/>
      <c r="B300" s="8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2.75" x14ac:dyDescent="0.2">
      <c r="A301" s="2"/>
      <c r="B301" s="8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2.75" x14ac:dyDescent="0.2">
      <c r="A302" s="2"/>
      <c r="B302" s="8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2.75" x14ac:dyDescent="0.2">
      <c r="A303" s="2"/>
      <c r="B303" s="8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2.75" x14ac:dyDescent="0.2">
      <c r="A304" s="2"/>
      <c r="B304" s="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2.75" x14ac:dyDescent="0.2">
      <c r="A305" s="2"/>
      <c r="B305" s="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2.75" x14ac:dyDescent="0.2">
      <c r="A306" s="2"/>
      <c r="B306" s="8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2.75" x14ac:dyDescent="0.2">
      <c r="A307" s="2"/>
      <c r="B307" s="8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2.75" x14ac:dyDescent="0.2">
      <c r="A308" s="2"/>
      <c r="B308" s="8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2.75" x14ac:dyDescent="0.2">
      <c r="A309" s="2"/>
      <c r="B309" s="8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2.75" x14ac:dyDescent="0.2">
      <c r="A310" s="2"/>
      <c r="B310" s="8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2.75" x14ac:dyDescent="0.2">
      <c r="A311" s="2"/>
      <c r="B311" s="8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2.75" x14ac:dyDescent="0.2">
      <c r="A312" s="2"/>
      <c r="B312" s="8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2.75" x14ac:dyDescent="0.2">
      <c r="A313" s="2"/>
      <c r="B313" s="8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2.75" x14ac:dyDescent="0.2">
      <c r="A314" s="2"/>
      <c r="B314" s="8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2.75" x14ac:dyDescent="0.2">
      <c r="A315" s="2"/>
      <c r="B315" s="8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2.75" x14ac:dyDescent="0.2">
      <c r="A316" s="2"/>
      <c r="B316" s="8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2.75" x14ac:dyDescent="0.2">
      <c r="A317" s="2"/>
      <c r="B317" s="8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2.75" x14ac:dyDescent="0.2">
      <c r="A318" s="2"/>
      <c r="B318" s="8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2.75" x14ac:dyDescent="0.2">
      <c r="A319" s="2"/>
      <c r="B319" s="8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2.75" x14ac:dyDescent="0.2">
      <c r="A320" s="2"/>
      <c r="B320" s="8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2.75" x14ac:dyDescent="0.2">
      <c r="A321" s="2"/>
      <c r="B321" s="8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2.75" x14ac:dyDescent="0.2">
      <c r="A322" s="2"/>
      <c r="B322" s="8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2.75" x14ac:dyDescent="0.2">
      <c r="A323" s="2"/>
      <c r="B323" s="8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2.75" x14ac:dyDescent="0.2">
      <c r="A324" s="2"/>
      <c r="B324" s="8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2.75" x14ac:dyDescent="0.2">
      <c r="A325" s="2"/>
      <c r="B325" s="8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2.75" x14ac:dyDescent="0.2">
      <c r="A326" s="2"/>
      <c r="B326" s="8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2.75" x14ac:dyDescent="0.2">
      <c r="A327" s="2"/>
      <c r="B327" s="8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2.75" x14ac:dyDescent="0.2">
      <c r="A328" s="2"/>
      <c r="B328" s="8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2.75" x14ac:dyDescent="0.2">
      <c r="A329" s="2"/>
      <c r="B329" s="8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2.75" x14ac:dyDescent="0.2">
      <c r="A330" s="2"/>
      <c r="B330" s="8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2.75" x14ac:dyDescent="0.2">
      <c r="A331" s="2"/>
      <c r="B331" s="8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2.75" x14ac:dyDescent="0.2">
      <c r="A332" s="2"/>
      <c r="B332" s="8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2.75" x14ac:dyDescent="0.2">
      <c r="A333" s="2"/>
      <c r="B333" s="8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2.75" x14ac:dyDescent="0.2">
      <c r="A334" s="2"/>
      <c r="B334" s="8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2.75" x14ac:dyDescent="0.2">
      <c r="A335" s="2"/>
      <c r="B335" s="8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2.75" x14ac:dyDescent="0.2">
      <c r="A336" s="2"/>
      <c r="B336" s="8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2.75" x14ac:dyDescent="0.2">
      <c r="A337" s="2"/>
      <c r="B337" s="8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2.75" x14ac:dyDescent="0.2">
      <c r="A338" s="2"/>
      <c r="B338" s="8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2.75" x14ac:dyDescent="0.2">
      <c r="A339" s="2"/>
      <c r="B339" s="8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2.75" x14ac:dyDescent="0.2">
      <c r="A340" s="2"/>
      <c r="B340" s="8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2.75" x14ac:dyDescent="0.2">
      <c r="A341" s="2"/>
      <c r="B341" s="8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2.75" x14ac:dyDescent="0.2">
      <c r="A342" s="2"/>
      <c r="B342" s="8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2.75" x14ac:dyDescent="0.2">
      <c r="A343" s="2"/>
      <c r="B343" s="8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2.75" x14ac:dyDescent="0.2">
      <c r="A344" s="2"/>
      <c r="B344" s="8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2.75" x14ac:dyDescent="0.2">
      <c r="A345" s="2"/>
      <c r="B345" s="8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2.75" x14ac:dyDescent="0.2">
      <c r="A346" s="2"/>
      <c r="B346" s="8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2.75" x14ac:dyDescent="0.2">
      <c r="A347" s="2"/>
      <c r="B347" s="8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2.75" x14ac:dyDescent="0.2">
      <c r="A348" s="2"/>
      <c r="B348" s="8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2.75" x14ac:dyDescent="0.2">
      <c r="A349" s="2"/>
      <c r="B349" s="8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2.75" x14ac:dyDescent="0.2">
      <c r="A350" s="2"/>
      <c r="B350" s="8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2.75" x14ac:dyDescent="0.2">
      <c r="A351" s="2"/>
      <c r="B351" s="8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2.75" x14ac:dyDescent="0.2">
      <c r="A352" s="2"/>
      <c r="B352" s="8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2.75" x14ac:dyDescent="0.2">
      <c r="A353" s="2"/>
      <c r="B353" s="8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2.75" x14ac:dyDescent="0.2">
      <c r="A354" s="2"/>
      <c r="B354" s="8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2.75" x14ac:dyDescent="0.2">
      <c r="A355" s="2"/>
      <c r="B355" s="8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2.75" x14ac:dyDescent="0.2">
      <c r="A356" s="2"/>
      <c r="B356" s="8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2.75" x14ac:dyDescent="0.2">
      <c r="A357" s="2"/>
      <c r="B357" s="8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2.75" x14ac:dyDescent="0.2">
      <c r="A358" s="2"/>
      <c r="B358" s="8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2.75" x14ac:dyDescent="0.2">
      <c r="A359" s="2"/>
      <c r="B359" s="8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2.75" x14ac:dyDescent="0.2">
      <c r="A360" s="2"/>
      <c r="B360" s="8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2.75" x14ac:dyDescent="0.2">
      <c r="A361" s="2"/>
      <c r="B361" s="8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2.75" x14ac:dyDescent="0.2">
      <c r="A362" s="2"/>
      <c r="B362" s="8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2.75" x14ac:dyDescent="0.2">
      <c r="A363" s="2"/>
      <c r="B363" s="8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2.75" x14ac:dyDescent="0.2">
      <c r="A364" s="2"/>
      <c r="B364" s="8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2.75" x14ac:dyDescent="0.2">
      <c r="A365" s="2"/>
      <c r="B365" s="8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2.75" x14ac:dyDescent="0.2">
      <c r="A366" s="2"/>
      <c r="B366" s="8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2.75" x14ac:dyDescent="0.2">
      <c r="A367" s="2"/>
      <c r="B367" s="8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2.75" x14ac:dyDescent="0.2">
      <c r="A368" s="2"/>
      <c r="B368" s="8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2.75" x14ac:dyDescent="0.2">
      <c r="A369" s="2"/>
      <c r="B369" s="8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2.75" x14ac:dyDescent="0.2">
      <c r="A370" s="2"/>
      <c r="B370" s="8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2.75" x14ac:dyDescent="0.2">
      <c r="A371" s="2"/>
      <c r="B371" s="8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2.75" x14ac:dyDescent="0.2">
      <c r="A372" s="2"/>
      <c r="B372" s="8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2.75" x14ac:dyDescent="0.2">
      <c r="A373" s="2"/>
      <c r="B373" s="8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2.75" x14ac:dyDescent="0.2">
      <c r="A374" s="2"/>
      <c r="B374" s="8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2.75" x14ac:dyDescent="0.2">
      <c r="A375" s="2"/>
      <c r="B375" s="8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2.75" x14ac:dyDescent="0.2">
      <c r="A376" s="2"/>
      <c r="B376" s="8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2.75" x14ac:dyDescent="0.2">
      <c r="A377" s="2"/>
      <c r="B377" s="8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2.75" x14ac:dyDescent="0.2">
      <c r="A378" s="2"/>
      <c r="B378" s="8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2.75" x14ac:dyDescent="0.2">
      <c r="A379" s="2"/>
      <c r="B379" s="8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2.75" x14ac:dyDescent="0.2">
      <c r="A380" s="2"/>
      <c r="B380" s="8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2.75" x14ac:dyDescent="0.2">
      <c r="A381" s="2"/>
      <c r="B381" s="8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2.75" x14ac:dyDescent="0.2">
      <c r="A382" s="2"/>
      <c r="B382" s="8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2.75" x14ac:dyDescent="0.2">
      <c r="A383" s="2"/>
      <c r="B383" s="8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2.75" x14ac:dyDescent="0.2">
      <c r="A384" s="2"/>
      <c r="B384" s="8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2.75" x14ac:dyDescent="0.2">
      <c r="A385" s="2"/>
      <c r="B385" s="8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2.75" x14ac:dyDescent="0.2">
      <c r="A386" s="2"/>
      <c r="B386" s="8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2.75" x14ac:dyDescent="0.2">
      <c r="A387" s="2"/>
      <c r="B387" s="8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2.75" x14ac:dyDescent="0.2">
      <c r="A388" s="2"/>
      <c r="B388" s="8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2.75" x14ac:dyDescent="0.2">
      <c r="A389" s="2"/>
      <c r="B389" s="8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2.75" x14ac:dyDescent="0.2">
      <c r="A390" s="2"/>
      <c r="B390" s="8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2.75" x14ac:dyDescent="0.2">
      <c r="A391" s="2"/>
      <c r="B391" s="8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2.75" x14ac:dyDescent="0.2">
      <c r="A392" s="2"/>
      <c r="B392" s="8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2.75" x14ac:dyDescent="0.2">
      <c r="A393" s="2"/>
      <c r="B393" s="8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2.75" x14ac:dyDescent="0.2">
      <c r="A394" s="2"/>
      <c r="B394" s="8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2.75" x14ac:dyDescent="0.2">
      <c r="A395" s="2"/>
      <c r="B395" s="8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2.75" x14ac:dyDescent="0.2">
      <c r="A396" s="2"/>
      <c r="B396" s="8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2.75" x14ac:dyDescent="0.2">
      <c r="A397" s="2"/>
      <c r="B397" s="8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2.75" x14ac:dyDescent="0.2">
      <c r="A398" s="2"/>
      <c r="B398" s="8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2.75" x14ac:dyDescent="0.2">
      <c r="A399" s="2"/>
      <c r="B399" s="8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2.75" x14ac:dyDescent="0.2">
      <c r="A400" s="2"/>
      <c r="B400" s="8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2.75" x14ac:dyDescent="0.2">
      <c r="A401" s="2"/>
      <c r="B401" s="8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2.75" x14ac:dyDescent="0.2">
      <c r="A402" s="2"/>
      <c r="B402" s="8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2.75" x14ac:dyDescent="0.2">
      <c r="A403" s="2"/>
      <c r="B403" s="8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2.75" x14ac:dyDescent="0.2">
      <c r="A404" s="2"/>
      <c r="B404" s="8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2.75" x14ac:dyDescent="0.2">
      <c r="A405" s="2"/>
      <c r="B405" s="8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2.75" x14ac:dyDescent="0.2">
      <c r="A406" s="2"/>
      <c r="B406" s="8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2.75" x14ac:dyDescent="0.2">
      <c r="A407" s="2"/>
      <c r="B407" s="8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2.75" x14ac:dyDescent="0.2">
      <c r="A408" s="2"/>
      <c r="B408" s="8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2.75" x14ac:dyDescent="0.2">
      <c r="A409" s="2"/>
      <c r="B409" s="8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2.75" x14ac:dyDescent="0.2">
      <c r="A410" s="2"/>
      <c r="B410" s="8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2.75" x14ac:dyDescent="0.2">
      <c r="A411" s="2"/>
      <c r="B411" s="8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2.75" x14ac:dyDescent="0.2">
      <c r="A412" s="2"/>
      <c r="B412" s="8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2.75" x14ac:dyDescent="0.2">
      <c r="A413" s="2"/>
      <c r="B413" s="8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2.75" x14ac:dyDescent="0.2">
      <c r="A414" s="2"/>
      <c r="B414" s="8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2.75" x14ac:dyDescent="0.2">
      <c r="A415" s="2"/>
      <c r="B415" s="8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2.75" x14ac:dyDescent="0.2">
      <c r="A416" s="2"/>
      <c r="B416" s="8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2.75" x14ac:dyDescent="0.2">
      <c r="A417" s="2"/>
      <c r="B417" s="8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2.75" x14ac:dyDescent="0.2">
      <c r="A418" s="2"/>
      <c r="B418" s="8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2.75" x14ac:dyDescent="0.2">
      <c r="A419" s="2"/>
      <c r="B419" s="8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2.75" x14ac:dyDescent="0.2">
      <c r="A420" s="2"/>
      <c r="B420" s="8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2.75" x14ac:dyDescent="0.2">
      <c r="A421" s="2"/>
      <c r="B421" s="8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2.75" x14ac:dyDescent="0.2">
      <c r="A422" s="2"/>
      <c r="B422" s="8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2.75" x14ac:dyDescent="0.2">
      <c r="A423" s="2"/>
      <c r="B423" s="8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2.75" x14ac:dyDescent="0.2">
      <c r="A424" s="2"/>
      <c r="B424" s="8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2.75" x14ac:dyDescent="0.2">
      <c r="A425" s="2"/>
      <c r="B425" s="8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2.75" x14ac:dyDescent="0.2">
      <c r="A426" s="2"/>
      <c r="B426" s="8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2.75" x14ac:dyDescent="0.2">
      <c r="A427" s="2"/>
      <c r="B427" s="8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2.75" x14ac:dyDescent="0.2">
      <c r="A428" s="2"/>
      <c r="B428" s="8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2.75" x14ac:dyDescent="0.2">
      <c r="A429" s="2"/>
      <c r="B429" s="8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2.75" x14ac:dyDescent="0.2">
      <c r="A430" s="2"/>
      <c r="B430" s="8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2.75" x14ac:dyDescent="0.2">
      <c r="A431" s="2"/>
      <c r="B431" s="8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2.75" x14ac:dyDescent="0.2">
      <c r="A432" s="2"/>
      <c r="B432" s="8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2.75" x14ac:dyDescent="0.2">
      <c r="A433" s="2"/>
      <c r="B433" s="8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2.75" x14ac:dyDescent="0.2">
      <c r="A434" s="2"/>
      <c r="B434" s="8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2.75" x14ac:dyDescent="0.2">
      <c r="A435" s="2"/>
      <c r="B435" s="8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2.75" x14ac:dyDescent="0.2">
      <c r="A436" s="2"/>
      <c r="B436" s="8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2.75" x14ac:dyDescent="0.2">
      <c r="A437" s="2"/>
      <c r="B437" s="8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2.75" x14ac:dyDescent="0.2">
      <c r="A438" s="2"/>
      <c r="B438" s="8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2.75" x14ac:dyDescent="0.2">
      <c r="A439" s="2"/>
      <c r="B439" s="8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2.75" x14ac:dyDescent="0.2">
      <c r="A440" s="2"/>
      <c r="B440" s="8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2.75" x14ac:dyDescent="0.2">
      <c r="A441" s="2"/>
      <c r="B441" s="8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2.75" x14ac:dyDescent="0.2">
      <c r="A442" s="2"/>
      <c r="B442" s="8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2.75" x14ac:dyDescent="0.2">
      <c r="A443" s="2"/>
      <c r="B443" s="8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2.75" x14ac:dyDescent="0.2">
      <c r="A444" s="2"/>
      <c r="B444" s="8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2.75" x14ac:dyDescent="0.2">
      <c r="A445" s="2"/>
      <c r="B445" s="8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2.75" x14ac:dyDescent="0.2">
      <c r="A446" s="2"/>
      <c r="B446" s="8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2.75" x14ac:dyDescent="0.2">
      <c r="A447" s="2"/>
      <c r="B447" s="8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2.75" x14ac:dyDescent="0.2">
      <c r="A448" s="2"/>
      <c r="B448" s="8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2.75" x14ac:dyDescent="0.2">
      <c r="A449" s="2"/>
      <c r="B449" s="8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2.75" x14ac:dyDescent="0.2">
      <c r="A450" s="2"/>
      <c r="B450" s="8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2.75" x14ac:dyDescent="0.2">
      <c r="A451" s="2"/>
      <c r="B451" s="8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2.75" x14ac:dyDescent="0.2">
      <c r="A452" s="2"/>
      <c r="B452" s="8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2.75" x14ac:dyDescent="0.2">
      <c r="A453" s="2"/>
      <c r="B453" s="8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2.75" x14ac:dyDescent="0.2">
      <c r="A454" s="2"/>
      <c r="B454" s="8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2.75" x14ac:dyDescent="0.2">
      <c r="A455" s="2"/>
      <c r="B455" s="8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2.75" x14ac:dyDescent="0.2">
      <c r="A456" s="2"/>
      <c r="B456" s="8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2.75" x14ac:dyDescent="0.2">
      <c r="A457" s="2"/>
      <c r="B457" s="8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2.75" x14ac:dyDescent="0.2">
      <c r="A458" s="2"/>
      <c r="B458" s="8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2.75" x14ac:dyDescent="0.2">
      <c r="A459" s="2"/>
      <c r="B459" s="8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2.75" x14ac:dyDescent="0.2">
      <c r="A460" s="2"/>
      <c r="B460" s="8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2.75" x14ac:dyDescent="0.2">
      <c r="A461" s="2"/>
      <c r="B461" s="8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2.75" x14ac:dyDescent="0.2">
      <c r="A462" s="2"/>
      <c r="B462" s="8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2.75" x14ac:dyDescent="0.2">
      <c r="A463" s="2"/>
      <c r="B463" s="8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2.75" x14ac:dyDescent="0.2">
      <c r="A464" s="2"/>
      <c r="B464" s="8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2.75" x14ac:dyDescent="0.2">
      <c r="A465" s="2"/>
      <c r="B465" s="8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2.75" x14ac:dyDescent="0.2">
      <c r="A466" s="2"/>
      <c r="B466" s="8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2.75" x14ac:dyDescent="0.2">
      <c r="A467" s="2"/>
      <c r="B467" s="8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2.75" x14ac:dyDescent="0.2">
      <c r="A468" s="2"/>
      <c r="B468" s="8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2.75" x14ac:dyDescent="0.2">
      <c r="A469" s="2"/>
      <c r="B469" s="8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2.75" x14ac:dyDescent="0.2">
      <c r="A470" s="2"/>
      <c r="B470" s="8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2.75" x14ac:dyDescent="0.2">
      <c r="A471" s="2"/>
      <c r="B471" s="8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2.75" x14ac:dyDescent="0.2">
      <c r="A472" s="2"/>
      <c r="B472" s="8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2.75" x14ac:dyDescent="0.2">
      <c r="A473" s="2"/>
      <c r="B473" s="8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2.75" x14ac:dyDescent="0.2">
      <c r="A474" s="2"/>
      <c r="B474" s="8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2.75" x14ac:dyDescent="0.2">
      <c r="A475" s="2"/>
      <c r="B475" s="8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2.75" x14ac:dyDescent="0.2">
      <c r="A476" s="2"/>
      <c r="B476" s="8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2.75" x14ac:dyDescent="0.2">
      <c r="A477" s="2"/>
      <c r="B477" s="8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2.75" x14ac:dyDescent="0.2">
      <c r="A478" s="2"/>
      <c r="B478" s="8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2.75" x14ac:dyDescent="0.2">
      <c r="A479" s="2"/>
      <c r="B479" s="8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2.75" x14ac:dyDescent="0.2">
      <c r="A480" s="2"/>
      <c r="B480" s="8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2.75" x14ac:dyDescent="0.2">
      <c r="A481" s="2"/>
      <c r="B481" s="8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2.75" x14ac:dyDescent="0.2">
      <c r="A482" s="2"/>
      <c r="B482" s="8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2.75" x14ac:dyDescent="0.2">
      <c r="A483" s="2"/>
      <c r="B483" s="8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2.75" x14ac:dyDescent="0.2">
      <c r="A484" s="2"/>
      <c r="B484" s="8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2.75" x14ac:dyDescent="0.2">
      <c r="A485" s="2"/>
      <c r="B485" s="8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2.75" x14ac:dyDescent="0.2">
      <c r="A486" s="2"/>
      <c r="B486" s="8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2.75" x14ac:dyDescent="0.2">
      <c r="A487" s="2"/>
      <c r="B487" s="8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2.75" x14ac:dyDescent="0.2">
      <c r="A488" s="2"/>
      <c r="B488" s="8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2.75" x14ac:dyDescent="0.2">
      <c r="A489" s="2"/>
      <c r="B489" s="8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2.75" x14ac:dyDescent="0.2">
      <c r="A490" s="2"/>
      <c r="B490" s="8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2.75" x14ac:dyDescent="0.2">
      <c r="A491" s="2"/>
      <c r="B491" s="8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2.75" x14ac:dyDescent="0.2">
      <c r="A492" s="2"/>
      <c r="B492" s="8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2.75" x14ac:dyDescent="0.2">
      <c r="A493" s="2"/>
      <c r="B493" s="8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2.75" x14ac:dyDescent="0.2">
      <c r="A494" s="2"/>
      <c r="B494" s="8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2.75" x14ac:dyDescent="0.2">
      <c r="A495" s="2"/>
      <c r="B495" s="8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2.75" x14ac:dyDescent="0.2">
      <c r="A496" s="2"/>
      <c r="B496" s="8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2.75" x14ac:dyDescent="0.2">
      <c r="A497" s="2"/>
      <c r="B497" s="8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2.75" x14ac:dyDescent="0.2">
      <c r="A498" s="2"/>
      <c r="B498" s="8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2.75" x14ac:dyDescent="0.2">
      <c r="A499" s="2"/>
      <c r="B499" s="8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2.75" x14ac:dyDescent="0.2">
      <c r="A500" s="2"/>
      <c r="B500" s="8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2.75" x14ac:dyDescent="0.2">
      <c r="A501" s="2"/>
      <c r="B501" s="8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2.75" x14ac:dyDescent="0.2">
      <c r="A502" s="2"/>
      <c r="B502" s="8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2.75" x14ac:dyDescent="0.2">
      <c r="A503" s="2"/>
      <c r="B503" s="8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2.75" x14ac:dyDescent="0.2">
      <c r="A504" s="2"/>
      <c r="B504" s="8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2.75" x14ac:dyDescent="0.2">
      <c r="A505" s="2"/>
      <c r="B505" s="8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2.75" x14ac:dyDescent="0.2">
      <c r="A506" s="2"/>
      <c r="B506" s="8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2.75" x14ac:dyDescent="0.2">
      <c r="A507" s="2"/>
      <c r="B507" s="8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2.75" x14ac:dyDescent="0.2">
      <c r="A508" s="2"/>
      <c r="B508" s="8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2.75" x14ac:dyDescent="0.2">
      <c r="A509" s="2"/>
      <c r="B509" s="8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2.75" x14ac:dyDescent="0.2">
      <c r="A510" s="2"/>
      <c r="B510" s="8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2.75" x14ac:dyDescent="0.2">
      <c r="A511" s="2"/>
      <c r="B511" s="8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2.75" x14ac:dyDescent="0.2">
      <c r="A512" s="2"/>
      <c r="B512" s="8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2.75" x14ac:dyDescent="0.2">
      <c r="A513" s="2"/>
      <c r="B513" s="8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2.75" x14ac:dyDescent="0.2">
      <c r="A514" s="2"/>
      <c r="B514" s="8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2.75" x14ac:dyDescent="0.2">
      <c r="A515" s="2"/>
      <c r="B515" s="8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2.75" x14ac:dyDescent="0.2">
      <c r="A516" s="2"/>
      <c r="B516" s="8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2.75" x14ac:dyDescent="0.2">
      <c r="A517" s="2"/>
      <c r="B517" s="8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2.75" x14ac:dyDescent="0.2">
      <c r="A518" s="2"/>
      <c r="B518" s="8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2.75" x14ac:dyDescent="0.2">
      <c r="A519" s="2"/>
      <c r="B519" s="8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2.75" x14ac:dyDescent="0.2">
      <c r="A520" s="2"/>
      <c r="B520" s="8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2.75" x14ac:dyDescent="0.2">
      <c r="A521" s="2"/>
      <c r="B521" s="8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2.75" x14ac:dyDescent="0.2">
      <c r="A522" s="2"/>
      <c r="B522" s="8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2.75" x14ac:dyDescent="0.2">
      <c r="A523" s="2"/>
      <c r="B523" s="8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2.75" x14ac:dyDescent="0.2">
      <c r="A524" s="2"/>
      <c r="B524" s="8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2.75" x14ac:dyDescent="0.2">
      <c r="A525" s="2"/>
      <c r="B525" s="8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2.75" x14ac:dyDescent="0.2">
      <c r="A526" s="2"/>
      <c r="B526" s="8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2.75" x14ac:dyDescent="0.2">
      <c r="A527" s="2"/>
      <c r="B527" s="8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2.75" x14ac:dyDescent="0.2">
      <c r="A528" s="2"/>
      <c r="B528" s="8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2.75" x14ac:dyDescent="0.2">
      <c r="A529" s="2"/>
      <c r="B529" s="8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2.75" x14ac:dyDescent="0.2">
      <c r="A530" s="2"/>
      <c r="B530" s="8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2.75" x14ac:dyDescent="0.2">
      <c r="A531" s="2"/>
      <c r="B531" s="8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2.75" x14ac:dyDescent="0.2">
      <c r="A532" s="2"/>
      <c r="B532" s="8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2.75" x14ac:dyDescent="0.2">
      <c r="A533" s="2"/>
      <c r="B533" s="8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2.75" x14ac:dyDescent="0.2">
      <c r="A534" s="2"/>
      <c r="B534" s="8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2.75" x14ac:dyDescent="0.2">
      <c r="A535" s="2"/>
      <c r="B535" s="8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2.75" x14ac:dyDescent="0.2">
      <c r="A536" s="2"/>
      <c r="B536" s="8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2.75" x14ac:dyDescent="0.2">
      <c r="A537" s="2"/>
      <c r="B537" s="8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2.75" x14ac:dyDescent="0.2">
      <c r="A538" s="2"/>
      <c r="B538" s="8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2.75" x14ac:dyDescent="0.2">
      <c r="A539" s="2"/>
      <c r="B539" s="8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2.75" x14ac:dyDescent="0.2">
      <c r="A540" s="2"/>
      <c r="B540" s="8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2.75" x14ac:dyDescent="0.2">
      <c r="A541" s="2"/>
      <c r="B541" s="8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2.75" x14ac:dyDescent="0.2">
      <c r="A542" s="2"/>
      <c r="B542" s="8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2.75" x14ac:dyDescent="0.2">
      <c r="A543" s="2"/>
      <c r="B543" s="8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2.75" x14ac:dyDescent="0.2">
      <c r="A544" s="2"/>
      <c r="B544" s="8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2.75" x14ac:dyDescent="0.2">
      <c r="A545" s="2"/>
      <c r="B545" s="8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2.75" x14ac:dyDescent="0.2">
      <c r="A546" s="2"/>
      <c r="B546" s="8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2.75" x14ac:dyDescent="0.2">
      <c r="A547" s="2"/>
      <c r="B547" s="8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2.75" x14ac:dyDescent="0.2">
      <c r="A548" s="2"/>
      <c r="B548" s="8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2.75" x14ac:dyDescent="0.2">
      <c r="A549" s="2"/>
      <c r="B549" s="8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2.75" x14ac:dyDescent="0.2">
      <c r="A550" s="2"/>
      <c r="B550" s="8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2.75" x14ac:dyDescent="0.2">
      <c r="A551" s="2"/>
      <c r="B551" s="8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2.75" x14ac:dyDescent="0.2">
      <c r="A552" s="2"/>
      <c r="B552" s="8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2.75" x14ac:dyDescent="0.2">
      <c r="A553" s="2"/>
      <c r="B553" s="8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2.75" x14ac:dyDescent="0.2">
      <c r="A554" s="2"/>
      <c r="B554" s="8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2.75" x14ac:dyDescent="0.2">
      <c r="A555" s="2"/>
      <c r="B555" s="8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2.75" x14ac:dyDescent="0.2">
      <c r="A556" s="2"/>
      <c r="B556" s="8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2.75" x14ac:dyDescent="0.2">
      <c r="A557" s="2"/>
      <c r="B557" s="8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2.75" x14ac:dyDescent="0.2">
      <c r="A558" s="2"/>
      <c r="B558" s="8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2.75" x14ac:dyDescent="0.2">
      <c r="A559" s="2"/>
      <c r="B559" s="8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2.75" x14ac:dyDescent="0.2">
      <c r="A560" s="2"/>
      <c r="B560" s="8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2.75" x14ac:dyDescent="0.2">
      <c r="A561" s="2"/>
      <c r="B561" s="8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2.75" x14ac:dyDescent="0.2">
      <c r="A562" s="2"/>
      <c r="B562" s="8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2.75" x14ac:dyDescent="0.2">
      <c r="A563" s="2"/>
      <c r="B563" s="8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2.75" x14ac:dyDescent="0.2">
      <c r="A564" s="2"/>
      <c r="B564" s="8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2.75" x14ac:dyDescent="0.2">
      <c r="A565" s="2"/>
      <c r="B565" s="8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2.75" x14ac:dyDescent="0.2">
      <c r="A566" s="2"/>
      <c r="B566" s="8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2.75" x14ac:dyDescent="0.2">
      <c r="A567" s="2"/>
      <c r="B567" s="8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2.75" x14ac:dyDescent="0.2">
      <c r="A568" s="2"/>
      <c r="B568" s="8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2.75" x14ac:dyDescent="0.2">
      <c r="A569" s="2"/>
      <c r="B569" s="8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2.75" x14ac:dyDescent="0.2">
      <c r="A570" s="2"/>
      <c r="B570" s="8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2.75" x14ac:dyDescent="0.2">
      <c r="A571" s="2"/>
      <c r="B571" s="8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2.75" x14ac:dyDescent="0.2">
      <c r="A572" s="2"/>
      <c r="B572" s="8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2.75" x14ac:dyDescent="0.2">
      <c r="A573" s="2"/>
      <c r="B573" s="8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2.75" x14ac:dyDescent="0.2">
      <c r="A574" s="2"/>
      <c r="B574" s="8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2.75" x14ac:dyDescent="0.2">
      <c r="A575" s="2"/>
      <c r="B575" s="8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2.75" x14ac:dyDescent="0.2">
      <c r="A576" s="2"/>
      <c r="B576" s="8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2.75" x14ac:dyDescent="0.2">
      <c r="A577" s="2"/>
      <c r="B577" s="8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2.75" x14ac:dyDescent="0.2">
      <c r="A578" s="2"/>
      <c r="B578" s="8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2.75" x14ac:dyDescent="0.2">
      <c r="A579" s="2"/>
      <c r="B579" s="8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2.75" x14ac:dyDescent="0.2">
      <c r="A580" s="2"/>
      <c r="B580" s="8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2.75" x14ac:dyDescent="0.2">
      <c r="A581" s="2"/>
      <c r="B581" s="8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2.75" x14ac:dyDescent="0.2">
      <c r="A582" s="2"/>
      <c r="B582" s="8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2.75" x14ac:dyDescent="0.2">
      <c r="A583" s="2"/>
      <c r="B583" s="8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2.75" x14ac:dyDescent="0.2">
      <c r="A584" s="2"/>
      <c r="B584" s="8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2.75" x14ac:dyDescent="0.2">
      <c r="A585" s="2"/>
      <c r="B585" s="8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2.75" x14ac:dyDescent="0.2">
      <c r="A586" s="2"/>
      <c r="B586" s="8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2.75" x14ac:dyDescent="0.2">
      <c r="A587" s="2"/>
      <c r="B587" s="8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2.75" x14ac:dyDescent="0.2">
      <c r="A588" s="2"/>
      <c r="B588" s="8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2.75" x14ac:dyDescent="0.2">
      <c r="A589" s="2"/>
      <c r="B589" s="8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2.75" x14ac:dyDescent="0.2">
      <c r="A590" s="2"/>
      <c r="B590" s="8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2.75" x14ac:dyDescent="0.2">
      <c r="A591" s="2"/>
      <c r="B591" s="8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2.75" x14ac:dyDescent="0.2">
      <c r="A592" s="2"/>
      <c r="B592" s="8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2.75" x14ac:dyDescent="0.2">
      <c r="A593" s="2"/>
      <c r="B593" s="8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2.75" x14ac:dyDescent="0.2">
      <c r="A594" s="2"/>
      <c r="B594" s="8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2.75" x14ac:dyDescent="0.2">
      <c r="A595" s="2"/>
      <c r="B595" s="8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2.75" x14ac:dyDescent="0.2">
      <c r="A596" s="2"/>
      <c r="B596" s="8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2.75" x14ac:dyDescent="0.2">
      <c r="A597" s="2"/>
      <c r="B597" s="8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2.75" x14ac:dyDescent="0.2">
      <c r="A598" s="2"/>
      <c r="B598" s="8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2.75" x14ac:dyDescent="0.2">
      <c r="A599" s="2"/>
      <c r="B599" s="8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2.75" x14ac:dyDescent="0.2">
      <c r="A600" s="2"/>
      <c r="B600" s="8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2.75" x14ac:dyDescent="0.2">
      <c r="A601" s="2"/>
      <c r="B601" s="8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2.75" x14ac:dyDescent="0.2">
      <c r="A602" s="2"/>
      <c r="B602" s="8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2.75" x14ac:dyDescent="0.2">
      <c r="A603" s="2"/>
      <c r="B603" s="8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2.75" x14ac:dyDescent="0.2">
      <c r="A604" s="2"/>
      <c r="B604" s="8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2.75" x14ac:dyDescent="0.2">
      <c r="A605" s="2"/>
      <c r="B605" s="8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2.75" x14ac:dyDescent="0.2">
      <c r="A606" s="2"/>
      <c r="B606" s="8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2.75" x14ac:dyDescent="0.2">
      <c r="A607" s="2"/>
      <c r="B607" s="8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2.75" x14ac:dyDescent="0.2">
      <c r="A608" s="2"/>
      <c r="B608" s="8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2.75" x14ac:dyDescent="0.2">
      <c r="A609" s="2"/>
      <c r="B609" s="8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2.75" x14ac:dyDescent="0.2">
      <c r="A610" s="2"/>
      <c r="B610" s="8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2.75" x14ac:dyDescent="0.2">
      <c r="A611" s="2"/>
      <c r="B611" s="8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2.75" x14ac:dyDescent="0.2">
      <c r="A612" s="2"/>
      <c r="B612" s="8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2.75" x14ac:dyDescent="0.2">
      <c r="A613" s="2"/>
      <c r="B613" s="8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2.75" x14ac:dyDescent="0.2">
      <c r="A614" s="2"/>
      <c r="B614" s="8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2.75" x14ac:dyDescent="0.2">
      <c r="A615" s="2"/>
      <c r="B615" s="8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2.75" x14ac:dyDescent="0.2">
      <c r="A616" s="2"/>
      <c r="B616" s="8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2.75" x14ac:dyDescent="0.2">
      <c r="A617" s="2"/>
      <c r="B617" s="8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2.75" x14ac:dyDescent="0.2">
      <c r="A618" s="2"/>
      <c r="B618" s="8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2.75" x14ac:dyDescent="0.2">
      <c r="A619" s="2"/>
      <c r="B619" s="8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2.75" x14ac:dyDescent="0.2">
      <c r="A620" s="2"/>
      <c r="B620" s="8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2.75" x14ac:dyDescent="0.2">
      <c r="A621" s="2"/>
      <c r="B621" s="8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2.75" x14ac:dyDescent="0.2">
      <c r="A622" s="2"/>
      <c r="B622" s="8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2.75" x14ac:dyDescent="0.2">
      <c r="A623" s="2"/>
      <c r="B623" s="8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2.75" x14ac:dyDescent="0.2">
      <c r="A624" s="2"/>
      <c r="B624" s="8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2.75" x14ac:dyDescent="0.2">
      <c r="A625" s="2"/>
      <c r="B625" s="8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2.75" x14ac:dyDescent="0.2">
      <c r="A626" s="2"/>
      <c r="B626" s="8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2.75" x14ac:dyDescent="0.2">
      <c r="A627" s="2"/>
      <c r="B627" s="8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2.75" x14ac:dyDescent="0.2">
      <c r="A628" s="2"/>
      <c r="B628" s="8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2.75" x14ac:dyDescent="0.2">
      <c r="A629" s="2"/>
      <c r="B629" s="8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2.75" x14ac:dyDescent="0.2">
      <c r="A630" s="2"/>
      <c r="B630" s="8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2.75" x14ac:dyDescent="0.2">
      <c r="A631" s="2"/>
      <c r="B631" s="8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2.75" x14ac:dyDescent="0.2">
      <c r="A632" s="2"/>
      <c r="B632" s="8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2.75" x14ac:dyDescent="0.2">
      <c r="A633" s="2"/>
      <c r="B633" s="8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2.75" x14ac:dyDescent="0.2">
      <c r="A634" s="2"/>
      <c r="B634" s="8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2.75" x14ac:dyDescent="0.2">
      <c r="A635" s="2"/>
      <c r="B635" s="8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2.75" x14ac:dyDescent="0.2">
      <c r="A636" s="2"/>
      <c r="B636" s="8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2.75" x14ac:dyDescent="0.2">
      <c r="A637" s="2"/>
      <c r="B637" s="8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2.75" x14ac:dyDescent="0.2">
      <c r="A638" s="2"/>
      <c r="B638" s="8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2.75" x14ac:dyDescent="0.2">
      <c r="A639" s="2"/>
      <c r="B639" s="8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2.75" x14ac:dyDescent="0.2">
      <c r="A640" s="2"/>
      <c r="B640" s="8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2.75" x14ac:dyDescent="0.2">
      <c r="A641" s="2"/>
      <c r="B641" s="8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2.75" x14ac:dyDescent="0.2">
      <c r="A642" s="2"/>
      <c r="B642" s="8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2.75" x14ac:dyDescent="0.2">
      <c r="A643" s="2"/>
      <c r="B643" s="8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2.75" x14ac:dyDescent="0.2">
      <c r="A644" s="2"/>
      <c r="B644" s="8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2.75" x14ac:dyDescent="0.2">
      <c r="A645" s="2"/>
      <c r="B645" s="8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2.75" x14ac:dyDescent="0.2">
      <c r="A646" s="2"/>
      <c r="B646" s="8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2.75" x14ac:dyDescent="0.2">
      <c r="A647" s="2"/>
      <c r="B647" s="8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2.75" x14ac:dyDescent="0.2">
      <c r="A648" s="2"/>
      <c r="B648" s="8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2.75" x14ac:dyDescent="0.2">
      <c r="A649" s="2"/>
      <c r="B649" s="8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2.75" x14ac:dyDescent="0.2">
      <c r="A650" s="2"/>
      <c r="B650" s="8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2.75" x14ac:dyDescent="0.2">
      <c r="A651" s="2"/>
      <c r="B651" s="8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2.75" x14ac:dyDescent="0.2">
      <c r="A652" s="2"/>
      <c r="B652" s="8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2.75" x14ac:dyDescent="0.2">
      <c r="A653" s="2"/>
      <c r="B653" s="8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2.75" x14ac:dyDescent="0.2">
      <c r="A654" s="2"/>
      <c r="B654" s="8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2.75" x14ac:dyDescent="0.2">
      <c r="A655" s="2"/>
      <c r="B655" s="8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2.75" x14ac:dyDescent="0.2">
      <c r="A656" s="2"/>
      <c r="B656" s="8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2.75" x14ac:dyDescent="0.2">
      <c r="A657" s="2"/>
      <c r="B657" s="8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2.75" x14ac:dyDescent="0.2">
      <c r="A658" s="2"/>
      <c r="B658" s="8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2.75" x14ac:dyDescent="0.2">
      <c r="A659" s="2"/>
      <c r="B659" s="8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2.75" x14ac:dyDescent="0.2">
      <c r="A660" s="2"/>
      <c r="B660" s="8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2.75" x14ac:dyDescent="0.2">
      <c r="A661" s="2"/>
      <c r="B661" s="8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2.75" x14ac:dyDescent="0.2">
      <c r="A662" s="2"/>
      <c r="B662" s="8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2.75" x14ac:dyDescent="0.2">
      <c r="A663" s="2"/>
      <c r="B663" s="8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2.75" x14ac:dyDescent="0.2">
      <c r="A664" s="2"/>
      <c r="B664" s="8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2.75" x14ac:dyDescent="0.2">
      <c r="A665" s="2"/>
      <c r="B665" s="8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2.75" x14ac:dyDescent="0.2">
      <c r="A666" s="2"/>
      <c r="B666" s="8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2.75" x14ac:dyDescent="0.2">
      <c r="A667" s="2"/>
      <c r="B667" s="8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2.75" x14ac:dyDescent="0.2">
      <c r="A668" s="2"/>
      <c r="B668" s="8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2.75" x14ac:dyDescent="0.2">
      <c r="A669" s="2"/>
      <c r="B669" s="8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2.75" x14ac:dyDescent="0.2">
      <c r="A670" s="2"/>
      <c r="B670" s="8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2.75" x14ac:dyDescent="0.2">
      <c r="A671" s="2"/>
      <c r="B671" s="8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2.75" x14ac:dyDescent="0.2">
      <c r="A672" s="2"/>
      <c r="B672" s="8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2.75" x14ac:dyDescent="0.2">
      <c r="A673" s="2"/>
      <c r="B673" s="8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2.75" x14ac:dyDescent="0.2">
      <c r="A674" s="2"/>
      <c r="B674" s="8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2.75" x14ac:dyDescent="0.2">
      <c r="A675" s="2"/>
      <c r="B675" s="8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2.75" x14ac:dyDescent="0.2">
      <c r="A676" s="2"/>
      <c r="B676" s="8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2.75" x14ac:dyDescent="0.2">
      <c r="A677" s="2"/>
      <c r="B677" s="8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2.75" x14ac:dyDescent="0.2">
      <c r="A678" s="2"/>
      <c r="B678" s="8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2.75" x14ac:dyDescent="0.2">
      <c r="A679" s="2"/>
      <c r="B679" s="8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2.75" x14ac:dyDescent="0.2">
      <c r="A680" s="2"/>
      <c r="B680" s="8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2.75" x14ac:dyDescent="0.2">
      <c r="A681" s="2"/>
      <c r="B681" s="8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2.75" x14ac:dyDescent="0.2">
      <c r="A682" s="2"/>
      <c r="B682" s="8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2.75" x14ac:dyDescent="0.2">
      <c r="A683" s="2"/>
      <c r="B683" s="8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2.75" x14ac:dyDescent="0.2">
      <c r="A684" s="2"/>
      <c r="B684" s="8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2.75" x14ac:dyDescent="0.2">
      <c r="A685" s="2"/>
      <c r="B685" s="8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2.75" x14ac:dyDescent="0.2">
      <c r="A686" s="2"/>
      <c r="B686" s="8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2.75" x14ac:dyDescent="0.2">
      <c r="A687" s="2"/>
      <c r="B687" s="8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2.75" x14ac:dyDescent="0.2">
      <c r="A688" s="2"/>
      <c r="B688" s="8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2.75" x14ac:dyDescent="0.2">
      <c r="A689" s="2"/>
      <c r="B689" s="8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2.75" x14ac:dyDescent="0.2">
      <c r="A690" s="2"/>
      <c r="B690" s="8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2.75" x14ac:dyDescent="0.2">
      <c r="A691" s="2"/>
      <c r="B691" s="8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2.75" x14ac:dyDescent="0.2">
      <c r="A692" s="2"/>
      <c r="B692" s="8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2.75" x14ac:dyDescent="0.2">
      <c r="A693" s="2"/>
      <c r="B693" s="8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2.75" x14ac:dyDescent="0.2">
      <c r="A694" s="2"/>
      <c r="B694" s="8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2.75" x14ac:dyDescent="0.2">
      <c r="A695" s="2"/>
      <c r="B695" s="8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2.75" x14ac:dyDescent="0.2">
      <c r="A696" s="2"/>
      <c r="B696" s="8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2.75" x14ac:dyDescent="0.2">
      <c r="A697" s="2"/>
      <c r="B697" s="8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2.75" x14ac:dyDescent="0.2">
      <c r="A698" s="2"/>
      <c r="B698" s="8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2.75" x14ac:dyDescent="0.2">
      <c r="A699" s="2"/>
      <c r="B699" s="8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2.75" x14ac:dyDescent="0.2">
      <c r="A700" s="2"/>
      <c r="B700" s="8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2.75" x14ac:dyDescent="0.2">
      <c r="A701" s="2"/>
      <c r="B701" s="8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2.75" x14ac:dyDescent="0.2">
      <c r="A702" s="2"/>
      <c r="B702" s="8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2.75" x14ac:dyDescent="0.2">
      <c r="A703" s="2"/>
      <c r="B703" s="8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2.75" x14ac:dyDescent="0.2">
      <c r="A704" s="2"/>
      <c r="B704" s="8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2.75" x14ac:dyDescent="0.2">
      <c r="A705" s="2"/>
      <c r="B705" s="8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2.75" x14ac:dyDescent="0.2">
      <c r="A706" s="2"/>
      <c r="B706" s="8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2.75" x14ac:dyDescent="0.2">
      <c r="A707" s="2"/>
      <c r="B707" s="8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2.75" x14ac:dyDescent="0.2">
      <c r="A708" s="2"/>
      <c r="B708" s="8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2.75" x14ac:dyDescent="0.2">
      <c r="A709" s="2"/>
      <c r="B709" s="8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2.75" x14ac:dyDescent="0.2">
      <c r="A710" s="2"/>
      <c r="B710" s="8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2.75" x14ac:dyDescent="0.2">
      <c r="A711" s="2"/>
      <c r="B711" s="8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2.75" x14ac:dyDescent="0.2">
      <c r="A712" s="2"/>
      <c r="B712" s="8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2.75" x14ac:dyDescent="0.2">
      <c r="A713" s="2"/>
      <c r="B713" s="8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2.75" x14ac:dyDescent="0.2">
      <c r="A714" s="2"/>
      <c r="B714" s="8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2.75" x14ac:dyDescent="0.2">
      <c r="A715" s="2"/>
      <c r="B715" s="8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2.75" x14ac:dyDescent="0.2">
      <c r="A716" s="2"/>
      <c r="B716" s="8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2.75" x14ac:dyDescent="0.2">
      <c r="A717" s="2"/>
      <c r="B717" s="8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2.75" x14ac:dyDescent="0.2">
      <c r="A718" s="2"/>
      <c r="B718" s="8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2.75" x14ac:dyDescent="0.2">
      <c r="A719" s="2"/>
      <c r="B719" s="8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2.75" x14ac:dyDescent="0.2">
      <c r="A720" s="2"/>
      <c r="B720" s="8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2.75" x14ac:dyDescent="0.2">
      <c r="A721" s="2"/>
      <c r="B721" s="8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2.75" x14ac:dyDescent="0.2">
      <c r="A722" s="2"/>
      <c r="B722" s="8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2.75" x14ac:dyDescent="0.2">
      <c r="A723" s="2"/>
      <c r="B723" s="8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2.75" x14ac:dyDescent="0.2">
      <c r="A724" s="2"/>
      <c r="B724" s="8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2.75" x14ac:dyDescent="0.2">
      <c r="A725" s="2"/>
      <c r="B725" s="8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2.75" x14ac:dyDescent="0.2">
      <c r="A726" s="2"/>
      <c r="B726" s="8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2.75" x14ac:dyDescent="0.2">
      <c r="A727" s="2"/>
      <c r="B727" s="8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2.75" x14ac:dyDescent="0.2">
      <c r="A728" s="2"/>
      <c r="B728" s="8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2.75" x14ac:dyDescent="0.2">
      <c r="A729" s="2"/>
      <c r="B729" s="8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2.75" x14ac:dyDescent="0.2">
      <c r="A730" s="2"/>
      <c r="B730" s="8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2.75" x14ac:dyDescent="0.2">
      <c r="A731" s="2"/>
      <c r="B731" s="8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2.75" x14ac:dyDescent="0.2">
      <c r="A732" s="2"/>
      <c r="B732" s="8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2.75" x14ac:dyDescent="0.2">
      <c r="A733" s="2"/>
      <c r="B733" s="8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2.75" x14ac:dyDescent="0.2">
      <c r="A734" s="2"/>
      <c r="B734" s="8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2.75" x14ac:dyDescent="0.2">
      <c r="A735" s="2"/>
      <c r="B735" s="8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2.75" x14ac:dyDescent="0.2">
      <c r="A736" s="2"/>
      <c r="B736" s="8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2.75" x14ac:dyDescent="0.2">
      <c r="A737" s="2"/>
      <c r="B737" s="8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2.75" x14ac:dyDescent="0.2">
      <c r="A738" s="2"/>
      <c r="B738" s="8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2.75" x14ac:dyDescent="0.2">
      <c r="A739" s="2"/>
      <c r="B739" s="8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2.75" x14ac:dyDescent="0.2">
      <c r="A740" s="2"/>
      <c r="B740" s="8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2.75" x14ac:dyDescent="0.2">
      <c r="A741" s="2"/>
      <c r="B741" s="8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2.75" x14ac:dyDescent="0.2">
      <c r="A742" s="2"/>
      <c r="B742" s="8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2.75" x14ac:dyDescent="0.2">
      <c r="A743" s="2"/>
      <c r="B743" s="8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2.75" x14ac:dyDescent="0.2">
      <c r="A744" s="2"/>
      <c r="B744" s="8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2.75" x14ac:dyDescent="0.2">
      <c r="A745" s="2"/>
      <c r="B745" s="8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2.75" x14ac:dyDescent="0.2">
      <c r="A746" s="2"/>
      <c r="B746" s="8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2.75" x14ac:dyDescent="0.2">
      <c r="A747" s="2"/>
      <c r="B747" s="8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2.75" x14ac:dyDescent="0.2">
      <c r="A748" s="2"/>
      <c r="B748" s="8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2.75" x14ac:dyDescent="0.2">
      <c r="A749" s="2"/>
      <c r="B749" s="8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2.75" x14ac:dyDescent="0.2">
      <c r="A750" s="2"/>
      <c r="B750" s="8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2.75" x14ac:dyDescent="0.2">
      <c r="A751" s="2"/>
      <c r="B751" s="8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2.75" x14ac:dyDescent="0.2">
      <c r="A752" s="2"/>
      <c r="B752" s="8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2.75" x14ac:dyDescent="0.2">
      <c r="A753" s="2"/>
      <c r="B753" s="8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2.75" x14ac:dyDescent="0.2">
      <c r="A754" s="2"/>
      <c r="B754" s="8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2.75" x14ac:dyDescent="0.2">
      <c r="A755" s="2"/>
      <c r="B755" s="8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2.75" x14ac:dyDescent="0.2">
      <c r="A756" s="2"/>
      <c r="B756" s="8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2.75" x14ac:dyDescent="0.2">
      <c r="A757" s="2"/>
      <c r="B757" s="8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2.75" x14ac:dyDescent="0.2">
      <c r="A758" s="2"/>
      <c r="B758" s="8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2.75" x14ac:dyDescent="0.2">
      <c r="A759" s="2"/>
      <c r="B759" s="8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2.75" x14ac:dyDescent="0.2">
      <c r="A760" s="2"/>
      <c r="B760" s="8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2.75" x14ac:dyDescent="0.2">
      <c r="A761" s="2"/>
      <c r="B761" s="8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2.75" x14ac:dyDescent="0.2">
      <c r="A762" s="2"/>
      <c r="B762" s="8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2.75" x14ac:dyDescent="0.2">
      <c r="A763" s="2"/>
      <c r="B763" s="8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2.75" x14ac:dyDescent="0.2">
      <c r="A764" s="2"/>
      <c r="B764" s="8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2.75" x14ac:dyDescent="0.2">
      <c r="A765" s="2"/>
      <c r="B765" s="8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2.75" x14ac:dyDescent="0.2">
      <c r="A766" s="2"/>
      <c r="B766" s="8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2.75" x14ac:dyDescent="0.2">
      <c r="A767" s="2"/>
      <c r="B767" s="8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2.75" x14ac:dyDescent="0.2">
      <c r="A768" s="2"/>
      <c r="B768" s="8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2.75" x14ac:dyDescent="0.2">
      <c r="A769" s="2"/>
      <c r="B769" s="8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2.75" x14ac:dyDescent="0.2">
      <c r="A770" s="2"/>
      <c r="B770" s="8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2.75" x14ac:dyDescent="0.2">
      <c r="A771" s="2"/>
      <c r="B771" s="8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2.75" x14ac:dyDescent="0.2">
      <c r="A772" s="2"/>
      <c r="B772" s="8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2.75" x14ac:dyDescent="0.2">
      <c r="A773" s="2"/>
      <c r="B773" s="8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2.75" x14ac:dyDescent="0.2">
      <c r="A774" s="2"/>
      <c r="B774" s="8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2.75" x14ac:dyDescent="0.2">
      <c r="A775" s="2"/>
      <c r="B775" s="8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2.75" x14ac:dyDescent="0.2">
      <c r="A776" s="2"/>
      <c r="B776" s="8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2.75" x14ac:dyDescent="0.2">
      <c r="A777" s="2"/>
      <c r="B777" s="8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2.75" x14ac:dyDescent="0.2">
      <c r="A778" s="2"/>
      <c r="B778" s="8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2.75" x14ac:dyDescent="0.2">
      <c r="A779" s="2"/>
      <c r="B779" s="8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2.75" x14ac:dyDescent="0.2">
      <c r="A780" s="2"/>
      <c r="B780" s="8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2.75" x14ac:dyDescent="0.2">
      <c r="A781" s="2"/>
      <c r="B781" s="8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2.75" x14ac:dyDescent="0.2">
      <c r="A782" s="2"/>
      <c r="B782" s="8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2.75" x14ac:dyDescent="0.2">
      <c r="A783" s="2"/>
      <c r="B783" s="8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2.75" x14ac:dyDescent="0.2">
      <c r="A784" s="2"/>
      <c r="B784" s="8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2.75" x14ac:dyDescent="0.2">
      <c r="A785" s="2"/>
      <c r="B785" s="8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2.75" x14ac:dyDescent="0.2">
      <c r="A786" s="2"/>
      <c r="B786" s="8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2.75" x14ac:dyDescent="0.2">
      <c r="A787" s="2"/>
      <c r="B787" s="8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2.75" x14ac:dyDescent="0.2">
      <c r="A788" s="2"/>
      <c r="B788" s="8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2.75" x14ac:dyDescent="0.2">
      <c r="A789" s="2"/>
      <c r="B789" s="8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2.75" x14ac:dyDescent="0.2">
      <c r="A790" s="2"/>
      <c r="B790" s="8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2.75" x14ac:dyDescent="0.2">
      <c r="A791" s="2"/>
      <c r="B791" s="8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2.75" x14ac:dyDescent="0.2">
      <c r="A792" s="2"/>
      <c r="B792" s="8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2.75" x14ac:dyDescent="0.2">
      <c r="A793" s="2"/>
      <c r="B793" s="8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2.75" x14ac:dyDescent="0.2">
      <c r="A794" s="2"/>
      <c r="B794" s="8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2.75" x14ac:dyDescent="0.2">
      <c r="A795" s="2"/>
      <c r="B795" s="8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2.75" x14ac:dyDescent="0.2">
      <c r="A796" s="2"/>
      <c r="B796" s="8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2.75" x14ac:dyDescent="0.2">
      <c r="A797" s="2"/>
      <c r="B797" s="8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2.75" x14ac:dyDescent="0.2">
      <c r="A798" s="2"/>
      <c r="B798" s="8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2.75" x14ac:dyDescent="0.2">
      <c r="A799" s="2"/>
      <c r="B799" s="8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2.75" x14ac:dyDescent="0.2">
      <c r="A800" s="2"/>
      <c r="B800" s="8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2.75" x14ac:dyDescent="0.2">
      <c r="A801" s="2"/>
      <c r="B801" s="8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2.75" x14ac:dyDescent="0.2">
      <c r="A802" s="2"/>
      <c r="B802" s="8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2.75" x14ac:dyDescent="0.2">
      <c r="A803" s="2"/>
      <c r="B803" s="8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2.75" x14ac:dyDescent="0.2">
      <c r="A804" s="2"/>
      <c r="B804" s="8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2.75" x14ac:dyDescent="0.2">
      <c r="A805" s="2"/>
      <c r="B805" s="8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2.75" x14ac:dyDescent="0.2">
      <c r="A806" s="2"/>
      <c r="B806" s="8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2.75" x14ac:dyDescent="0.2">
      <c r="A807" s="2"/>
      <c r="B807" s="8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2.75" x14ac:dyDescent="0.2">
      <c r="A808" s="2"/>
      <c r="B808" s="8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2.75" x14ac:dyDescent="0.2">
      <c r="A809" s="2"/>
      <c r="B809" s="8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2.75" x14ac:dyDescent="0.2">
      <c r="A810" s="2"/>
      <c r="B810" s="8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2.75" x14ac:dyDescent="0.2">
      <c r="A811" s="2"/>
      <c r="B811" s="8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2.75" x14ac:dyDescent="0.2">
      <c r="A812" s="2"/>
      <c r="B812" s="8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2.75" x14ac:dyDescent="0.2">
      <c r="A813" s="2"/>
      <c r="B813" s="8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2.75" x14ac:dyDescent="0.2">
      <c r="A814" s="2"/>
      <c r="B814" s="8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2.75" x14ac:dyDescent="0.2">
      <c r="A815" s="2"/>
      <c r="B815" s="8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2.75" x14ac:dyDescent="0.2">
      <c r="A816" s="2"/>
      <c r="B816" s="8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2.75" x14ac:dyDescent="0.2">
      <c r="A817" s="2"/>
      <c r="B817" s="8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2.75" x14ac:dyDescent="0.2">
      <c r="A818" s="2"/>
      <c r="B818" s="8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2.75" x14ac:dyDescent="0.2">
      <c r="A819" s="2"/>
      <c r="B819" s="8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2.75" x14ac:dyDescent="0.2">
      <c r="A820" s="2"/>
      <c r="B820" s="8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2.75" x14ac:dyDescent="0.2">
      <c r="A821" s="2"/>
      <c r="B821" s="8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2.75" x14ac:dyDescent="0.2">
      <c r="A822" s="2"/>
      <c r="B822" s="8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2.75" x14ac:dyDescent="0.2">
      <c r="A823" s="2"/>
      <c r="B823" s="8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2.75" x14ac:dyDescent="0.2">
      <c r="A824" s="2"/>
      <c r="B824" s="8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2.75" x14ac:dyDescent="0.2">
      <c r="A825" s="2"/>
      <c r="B825" s="8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2.75" x14ac:dyDescent="0.2">
      <c r="A826" s="2"/>
      <c r="B826" s="8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2.75" x14ac:dyDescent="0.2">
      <c r="A827" s="2"/>
      <c r="B827" s="8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2.75" x14ac:dyDescent="0.2">
      <c r="A828" s="2"/>
      <c r="B828" s="8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2.75" x14ac:dyDescent="0.2">
      <c r="A829" s="2"/>
      <c r="B829" s="8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2.75" x14ac:dyDescent="0.2">
      <c r="A830" s="2"/>
      <c r="B830" s="8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2.75" x14ac:dyDescent="0.2">
      <c r="A831" s="2"/>
      <c r="B831" s="8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2.75" x14ac:dyDescent="0.2">
      <c r="A832" s="2"/>
      <c r="B832" s="8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2.75" x14ac:dyDescent="0.2">
      <c r="A833" s="2"/>
      <c r="B833" s="8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2.75" x14ac:dyDescent="0.2">
      <c r="A834" s="2"/>
      <c r="B834" s="8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2.75" x14ac:dyDescent="0.2">
      <c r="A835" s="2"/>
      <c r="B835" s="8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2.75" x14ac:dyDescent="0.2">
      <c r="A836" s="2"/>
      <c r="B836" s="8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2.75" x14ac:dyDescent="0.2">
      <c r="A837" s="2"/>
      <c r="B837" s="8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2.75" x14ac:dyDescent="0.2">
      <c r="A838" s="2"/>
      <c r="B838" s="8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2.75" x14ac:dyDescent="0.2">
      <c r="A839" s="2"/>
      <c r="B839" s="8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2.75" x14ac:dyDescent="0.2">
      <c r="A840" s="2"/>
      <c r="B840" s="8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2.75" x14ac:dyDescent="0.2">
      <c r="A841" s="2"/>
      <c r="B841" s="8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2.75" x14ac:dyDescent="0.2">
      <c r="A842" s="2"/>
      <c r="B842" s="8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2.75" x14ac:dyDescent="0.2">
      <c r="A843" s="2"/>
      <c r="B843" s="8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2.75" x14ac:dyDescent="0.2">
      <c r="A844" s="2"/>
      <c r="B844" s="8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2.75" x14ac:dyDescent="0.2">
      <c r="A845" s="2"/>
      <c r="B845" s="8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2.75" x14ac:dyDescent="0.2">
      <c r="A846" s="2"/>
      <c r="B846" s="8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2.75" x14ac:dyDescent="0.2">
      <c r="A847" s="2"/>
      <c r="B847" s="8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2.75" x14ac:dyDescent="0.2">
      <c r="A848" s="2"/>
      <c r="B848" s="8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2.75" x14ac:dyDescent="0.2">
      <c r="A849" s="2"/>
      <c r="B849" s="8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2.75" x14ac:dyDescent="0.2">
      <c r="A850" s="2"/>
      <c r="B850" s="8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2.75" x14ac:dyDescent="0.2">
      <c r="A851" s="2"/>
      <c r="B851" s="8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2.75" x14ac:dyDescent="0.2">
      <c r="A852" s="2"/>
      <c r="B852" s="8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2.75" x14ac:dyDescent="0.2">
      <c r="A853" s="2"/>
      <c r="B853" s="8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2.75" x14ac:dyDescent="0.2">
      <c r="A854" s="2"/>
      <c r="B854" s="8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2.75" x14ac:dyDescent="0.2">
      <c r="A855" s="2"/>
      <c r="B855" s="8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2.75" x14ac:dyDescent="0.2">
      <c r="A856" s="2"/>
      <c r="B856" s="8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2.75" x14ac:dyDescent="0.2">
      <c r="A857" s="2"/>
      <c r="B857" s="8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2.75" x14ac:dyDescent="0.2">
      <c r="A858" s="2"/>
      <c r="B858" s="8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2.75" x14ac:dyDescent="0.2">
      <c r="A859" s="2"/>
      <c r="B859" s="8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2.75" x14ac:dyDescent="0.2">
      <c r="A860" s="2"/>
      <c r="B860" s="8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2.75" x14ac:dyDescent="0.2">
      <c r="A861" s="2"/>
      <c r="B861" s="8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2.75" x14ac:dyDescent="0.2">
      <c r="A862" s="2"/>
      <c r="B862" s="8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2.75" x14ac:dyDescent="0.2">
      <c r="A863" s="2"/>
      <c r="B863" s="8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2.75" x14ac:dyDescent="0.2">
      <c r="A864" s="2"/>
      <c r="B864" s="8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2.75" x14ac:dyDescent="0.2">
      <c r="A865" s="2"/>
      <c r="B865" s="8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2.75" x14ac:dyDescent="0.2">
      <c r="A866" s="2"/>
      <c r="B866" s="8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2.75" x14ac:dyDescent="0.2">
      <c r="A867" s="2"/>
      <c r="B867" s="8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2.75" x14ac:dyDescent="0.2">
      <c r="A868" s="2"/>
      <c r="B868" s="8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2.75" x14ac:dyDescent="0.2">
      <c r="A869" s="2"/>
      <c r="B869" s="8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2.75" x14ac:dyDescent="0.2">
      <c r="A870" s="2"/>
      <c r="B870" s="8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2.75" x14ac:dyDescent="0.2">
      <c r="A871" s="2"/>
      <c r="B871" s="8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2.75" x14ac:dyDescent="0.2">
      <c r="A872" s="2"/>
      <c r="B872" s="8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2.75" x14ac:dyDescent="0.2">
      <c r="A873" s="2"/>
      <c r="B873" s="8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2.75" x14ac:dyDescent="0.2">
      <c r="A874" s="2"/>
      <c r="B874" s="8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2.75" x14ac:dyDescent="0.2">
      <c r="A875" s="2"/>
      <c r="B875" s="8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2.75" x14ac:dyDescent="0.2">
      <c r="A876" s="2"/>
      <c r="B876" s="8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2.75" x14ac:dyDescent="0.2">
      <c r="A877" s="2"/>
      <c r="B877" s="8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2.75" x14ac:dyDescent="0.2">
      <c r="A878" s="2"/>
      <c r="B878" s="8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2.75" x14ac:dyDescent="0.2">
      <c r="A879" s="2"/>
      <c r="B879" s="8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2.75" x14ac:dyDescent="0.2">
      <c r="A880" s="2"/>
      <c r="B880" s="8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2.75" x14ac:dyDescent="0.2">
      <c r="A881" s="2"/>
      <c r="B881" s="8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2.75" x14ac:dyDescent="0.2">
      <c r="A882" s="2"/>
      <c r="B882" s="8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2.75" x14ac:dyDescent="0.2">
      <c r="A883" s="2"/>
      <c r="B883" s="8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2.75" x14ac:dyDescent="0.2">
      <c r="A884" s="2"/>
      <c r="B884" s="8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2.75" x14ac:dyDescent="0.2">
      <c r="A885" s="2"/>
      <c r="B885" s="8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2.75" x14ac:dyDescent="0.2">
      <c r="A886" s="2"/>
      <c r="B886" s="8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2.75" x14ac:dyDescent="0.2">
      <c r="A887" s="2"/>
      <c r="B887" s="8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2.75" x14ac:dyDescent="0.2">
      <c r="A888" s="2"/>
      <c r="B888" s="8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2.75" x14ac:dyDescent="0.2">
      <c r="A889" s="2"/>
      <c r="B889" s="8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2.75" x14ac:dyDescent="0.2">
      <c r="A890" s="2"/>
      <c r="B890" s="8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2.75" x14ac:dyDescent="0.2">
      <c r="A891" s="2"/>
      <c r="B891" s="8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2.75" x14ac:dyDescent="0.2">
      <c r="A892" s="2"/>
      <c r="B892" s="8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2.75" x14ac:dyDescent="0.2">
      <c r="A893" s="2"/>
      <c r="B893" s="8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2.75" x14ac:dyDescent="0.2">
      <c r="A894" s="2"/>
      <c r="B894" s="8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2.75" x14ac:dyDescent="0.2">
      <c r="A895" s="2"/>
      <c r="B895" s="8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2.75" x14ac:dyDescent="0.2">
      <c r="A896" s="2"/>
      <c r="B896" s="8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2.75" x14ac:dyDescent="0.2">
      <c r="A897" s="2"/>
      <c r="B897" s="8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2.75" x14ac:dyDescent="0.2">
      <c r="A898" s="2"/>
      <c r="B898" s="8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2.75" x14ac:dyDescent="0.2">
      <c r="A899" s="2"/>
      <c r="B899" s="8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2.75" x14ac:dyDescent="0.2">
      <c r="A900" s="2"/>
      <c r="B900" s="8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2.75" x14ac:dyDescent="0.2">
      <c r="A901" s="2"/>
      <c r="B901" s="8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2.75" x14ac:dyDescent="0.2">
      <c r="A902" s="2"/>
      <c r="B902" s="8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2.75" x14ac:dyDescent="0.2">
      <c r="A903" s="2"/>
      <c r="B903" s="8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2.75" x14ac:dyDescent="0.2">
      <c r="A904" s="2"/>
      <c r="B904" s="8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2.75" x14ac:dyDescent="0.2">
      <c r="A905" s="2"/>
      <c r="B905" s="8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2.75" x14ac:dyDescent="0.2">
      <c r="A906" s="2"/>
      <c r="B906" s="8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2.75" x14ac:dyDescent="0.2">
      <c r="A907" s="2"/>
      <c r="B907" s="8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2.75" x14ac:dyDescent="0.2">
      <c r="A908" s="2"/>
      <c r="B908" s="8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2.75" x14ac:dyDescent="0.2">
      <c r="A909" s="2"/>
      <c r="B909" s="8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2.75" x14ac:dyDescent="0.2">
      <c r="A910" s="2"/>
      <c r="B910" s="8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2.75" x14ac:dyDescent="0.2">
      <c r="A911" s="2"/>
      <c r="B911" s="8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2.75" x14ac:dyDescent="0.2">
      <c r="A912" s="2"/>
      <c r="B912" s="8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2.75" x14ac:dyDescent="0.2">
      <c r="A913" s="2"/>
      <c r="B913" s="8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2.75" x14ac:dyDescent="0.2">
      <c r="A914" s="2"/>
      <c r="B914" s="8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2.75" x14ac:dyDescent="0.2">
      <c r="A915" s="2"/>
      <c r="B915" s="8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2.75" x14ac:dyDescent="0.2">
      <c r="A916" s="2"/>
      <c r="B916" s="8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2.75" x14ac:dyDescent="0.2">
      <c r="A917" s="2"/>
      <c r="B917" s="8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2.75" x14ac:dyDescent="0.2">
      <c r="A918" s="2"/>
      <c r="B918" s="8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2.75" x14ac:dyDescent="0.2">
      <c r="A919" s="2"/>
      <c r="B919" s="8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2.75" x14ac:dyDescent="0.2">
      <c r="A920" s="2"/>
      <c r="B920" s="8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2.75" x14ac:dyDescent="0.2">
      <c r="A921" s="2"/>
      <c r="B921" s="8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2.75" x14ac:dyDescent="0.2">
      <c r="A922" s="2"/>
      <c r="B922" s="8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2.75" x14ac:dyDescent="0.2">
      <c r="A923" s="2"/>
      <c r="B923" s="8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2.75" x14ac:dyDescent="0.2">
      <c r="A924" s="2"/>
      <c r="B924" s="8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2.75" x14ac:dyDescent="0.2">
      <c r="A925" s="2"/>
      <c r="B925" s="8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2.75" x14ac:dyDescent="0.2">
      <c r="A926" s="2"/>
      <c r="B926" s="8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2.75" x14ac:dyDescent="0.2">
      <c r="A927" s="2"/>
      <c r="B927" s="8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2.75" x14ac:dyDescent="0.2">
      <c r="A928" s="2"/>
      <c r="B928" s="8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2.75" x14ac:dyDescent="0.2">
      <c r="A929" s="2"/>
      <c r="B929" s="8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2.75" x14ac:dyDescent="0.2">
      <c r="A930" s="2"/>
      <c r="B930" s="8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2.75" x14ac:dyDescent="0.2">
      <c r="A931" s="2"/>
      <c r="B931" s="8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2.75" x14ac:dyDescent="0.2">
      <c r="A932" s="2"/>
      <c r="B932" s="8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2.75" x14ac:dyDescent="0.2">
      <c r="A933" s="2"/>
      <c r="B933" s="8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2.75" x14ac:dyDescent="0.2">
      <c r="A934" s="2"/>
      <c r="B934" s="8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2.75" x14ac:dyDescent="0.2">
      <c r="A935" s="2"/>
      <c r="B935" s="8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2.75" x14ac:dyDescent="0.2">
      <c r="A936" s="2"/>
      <c r="B936" s="8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2.75" x14ac:dyDescent="0.2">
      <c r="A937" s="2"/>
      <c r="B937" s="8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2.75" x14ac:dyDescent="0.2">
      <c r="A938" s="2"/>
      <c r="B938" s="8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2.75" x14ac:dyDescent="0.2">
      <c r="A939" s="2"/>
      <c r="B939" s="8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2.75" x14ac:dyDescent="0.2">
      <c r="A940" s="2"/>
      <c r="B940" s="8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2.75" x14ac:dyDescent="0.2">
      <c r="A941" s="2"/>
      <c r="B941" s="8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2.75" x14ac:dyDescent="0.2">
      <c r="A942" s="2"/>
      <c r="B942" s="8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2.75" x14ac:dyDescent="0.2">
      <c r="A943" s="2"/>
      <c r="B943" s="8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2.75" x14ac:dyDescent="0.2">
      <c r="A944" s="2"/>
      <c r="B944" s="8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2.75" x14ac:dyDescent="0.2">
      <c r="A945" s="2"/>
      <c r="B945" s="8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2.75" x14ac:dyDescent="0.2">
      <c r="A946" s="2"/>
      <c r="B946" s="8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2.75" x14ac:dyDescent="0.2">
      <c r="A947" s="2"/>
      <c r="B947" s="8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2.75" x14ac:dyDescent="0.2">
      <c r="A948" s="2"/>
      <c r="B948" s="8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2.75" x14ac:dyDescent="0.2">
      <c r="A949" s="2"/>
      <c r="B949" s="8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2.75" x14ac:dyDescent="0.2">
      <c r="A950" s="2"/>
      <c r="B950" s="8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2.75" x14ac:dyDescent="0.2">
      <c r="A951" s="2"/>
      <c r="B951" s="8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2.75" x14ac:dyDescent="0.2">
      <c r="A952" s="2"/>
      <c r="B952" s="8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2.75" x14ac:dyDescent="0.2">
      <c r="A953" s="2"/>
      <c r="B953" s="8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2.75" x14ac:dyDescent="0.2">
      <c r="A954" s="2"/>
      <c r="B954" s="8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2.75" x14ac:dyDescent="0.2">
      <c r="A955" s="2"/>
      <c r="B955" s="8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2.75" x14ac:dyDescent="0.2">
      <c r="A956" s="2"/>
      <c r="B956" s="8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2.75" x14ac:dyDescent="0.2">
      <c r="A957" s="2"/>
      <c r="B957" s="8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2.75" x14ac:dyDescent="0.2">
      <c r="A958" s="2"/>
      <c r="B958" s="8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2.75" x14ac:dyDescent="0.2">
      <c r="A959" s="2"/>
      <c r="B959" s="8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2.75" x14ac:dyDescent="0.2">
      <c r="A960" s="2"/>
      <c r="B960" s="8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2.75" x14ac:dyDescent="0.2">
      <c r="A961" s="2"/>
      <c r="B961" s="8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2.75" x14ac:dyDescent="0.2">
      <c r="A962" s="2"/>
      <c r="B962" s="8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2.75" x14ac:dyDescent="0.2">
      <c r="A963" s="2"/>
      <c r="B963" s="8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2.75" x14ac:dyDescent="0.2">
      <c r="A964" s="2"/>
      <c r="B964" s="8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2.75" x14ac:dyDescent="0.2">
      <c r="A965" s="2"/>
      <c r="B965" s="8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2.75" x14ac:dyDescent="0.2">
      <c r="A966" s="2"/>
      <c r="B966" s="8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2.75" x14ac:dyDescent="0.2">
      <c r="A967" s="2"/>
      <c r="B967" s="8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2.75" x14ac:dyDescent="0.2">
      <c r="A968" s="2"/>
      <c r="B968" s="8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2.75" x14ac:dyDescent="0.2">
      <c r="A969" s="2"/>
      <c r="B969" s="8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2.75" x14ac:dyDescent="0.2">
      <c r="A970" s="2"/>
      <c r="B970" s="8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2.75" x14ac:dyDescent="0.2">
      <c r="A971" s="2"/>
      <c r="B971" s="8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2.75" x14ac:dyDescent="0.2">
      <c r="A972" s="2"/>
      <c r="B972" s="8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2.75" x14ac:dyDescent="0.2">
      <c r="A973" s="2"/>
      <c r="B973" s="8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2.75" x14ac:dyDescent="0.2">
      <c r="A974" s="2"/>
      <c r="B974" s="8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2.75" x14ac:dyDescent="0.2">
      <c r="A975" s="2"/>
      <c r="B975" s="8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2.75" x14ac:dyDescent="0.2">
      <c r="A976" s="2"/>
      <c r="B976" s="8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2.75" x14ac:dyDescent="0.2">
      <c r="A977" s="2"/>
      <c r="B977" s="8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2.75" x14ac:dyDescent="0.2">
      <c r="A978" s="2"/>
      <c r="B978" s="8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2.75" x14ac:dyDescent="0.2">
      <c r="A979" s="2"/>
      <c r="B979" s="8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2.75" x14ac:dyDescent="0.2">
      <c r="A980" s="2"/>
      <c r="B980" s="8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2.75" x14ac:dyDescent="0.2">
      <c r="A981" s="2"/>
      <c r="B981" s="8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2.75" x14ac:dyDescent="0.2">
      <c r="A982" s="2"/>
      <c r="B982" s="8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2.75" x14ac:dyDescent="0.2">
      <c r="A983" s="2"/>
      <c r="B983" s="8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2.75" x14ac:dyDescent="0.2">
      <c r="A984" s="2"/>
      <c r="B984" s="8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2.75" x14ac:dyDescent="0.2">
      <c r="A985" s="2"/>
      <c r="B985" s="8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2.75" x14ac:dyDescent="0.2">
      <c r="A986" s="2"/>
      <c r="B986" s="8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2.75" x14ac:dyDescent="0.2">
      <c r="A987" s="2"/>
      <c r="B987" s="8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2.75" x14ac:dyDescent="0.2">
      <c r="A988" s="2"/>
      <c r="B988" s="8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2.75" x14ac:dyDescent="0.2">
      <c r="A989" s="2"/>
      <c r="B989" s="8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2.75" x14ac:dyDescent="0.2">
      <c r="A990" s="2"/>
      <c r="B990" s="8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2.75" x14ac:dyDescent="0.2">
      <c r="A991" s="2"/>
      <c r="B991" s="8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2.75" x14ac:dyDescent="0.2">
      <c r="A992" s="2"/>
      <c r="B992" s="8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2.75" x14ac:dyDescent="0.2">
      <c r="A993" s="2"/>
      <c r="B993" s="8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2.75" x14ac:dyDescent="0.2">
      <c r="A994" s="2"/>
      <c r="B994" s="8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2.75" x14ac:dyDescent="0.2">
      <c r="A995" s="2"/>
      <c r="B995" s="8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2.75" x14ac:dyDescent="0.2">
      <c r="A996" s="2"/>
      <c r="B996" s="8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2.75" x14ac:dyDescent="0.2">
      <c r="A997" s="2"/>
      <c r="B997" s="8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2.75" x14ac:dyDescent="0.2">
      <c r="A998" s="2"/>
      <c r="B998" s="8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2.75" x14ac:dyDescent="0.2">
      <c r="A999" s="2"/>
      <c r="B999" s="8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2.75" x14ac:dyDescent="0.2">
      <c r="A1000" s="2"/>
      <c r="B1000" s="8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2.75" x14ac:dyDescent="0.2">
      <c r="A1001" s="2"/>
      <c r="B1001" s="8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2.75" x14ac:dyDescent="0.2">
      <c r="A1002" s="2"/>
      <c r="B1002" s="8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2.75" x14ac:dyDescent="0.2">
      <c r="A1003" s="2"/>
      <c r="B1003" s="8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2.75" x14ac:dyDescent="0.2">
      <c r="A1004" s="2"/>
      <c r="B1004" s="8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2.75" x14ac:dyDescent="0.2">
      <c r="A1005" s="2"/>
      <c r="B1005" s="8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ht="12.75" x14ac:dyDescent="0.2">
      <c r="A1006" s="2"/>
      <c r="B1006" s="8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ht="12.75" x14ac:dyDescent="0.2">
      <c r="A1007" s="2"/>
      <c r="B1007" s="8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ht="12.75" x14ac:dyDescent="0.2">
      <c r="A1008" s="2"/>
      <c r="B1008" s="8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ht="12.75" x14ac:dyDescent="0.2">
      <c r="A1009" s="2"/>
      <c r="B1009" s="8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ht="12.75" x14ac:dyDescent="0.2">
      <c r="A1010" s="2"/>
      <c r="B1010" s="8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ht="12.75" x14ac:dyDescent="0.2">
      <c r="A1011" s="2"/>
      <c r="B1011" s="8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ht="12.75" x14ac:dyDescent="0.2">
      <c r="A1012" s="2"/>
      <c r="B1012" s="8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ht="12.75" x14ac:dyDescent="0.2">
      <c r="A1013" s="2"/>
      <c r="B1013" s="8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ht="12.75" x14ac:dyDescent="0.2">
      <c r="A1014" s="2"/>
      <c r="B1014" s="8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ht="12.75" x14ac:dyDescent="0.2">
      <c r="A1015" s="2"/>
      <c r="B1015" s="8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ht="12.75" x14ac:dyDescent="0.2">
      <c r="A1016" s="2"/>
      <c r="B1016" s="8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ht="12.75" x14ac:dyDescent="0.2">
      <c r="A1017" s="2"/>
      <c r="B1017" s="8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ht="12.75" x14ac:dyDescent="0.2">
      <c r="A1018" s="2"/>
      <c r="B1018" s="8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ht="12.75" x14ac:dyDescent="0.2">
      <c r="A1019" s="2"/>
      <c r="B1019" s="8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ht="12.75" x14ac:dyDescent="0.2">
      <c r="A1020" s="2"/>
      <c r="B1020" s="8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ht="12.75" x14ac:dyDescent="0.2">
      <c r="A1021" s="2"/>
      <c r="B1021" s="8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ht="12.75" x14ac:dyDescent="0.2">
      <c r="A1022" s="2"/>
      <c r="B1022" s="8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ht="12.75" x14ac:dyDescent="0.2">
      <c r="A1023" s="2"/>
      <c r="B1023" s="8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ht="12.75" x14ac:dyDescent="0.2">
      <c r="A1024" s="2"/>
      <c r="B1024" s="8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ht="12.75" x14ac:dyDescent="0.2">
      <c r="A1025" s="2"/>
      <c r="B1025" s="8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ht="12.75" x14ac:dyDescent="0.2">
      <c r="A1026" s="2"/>
      <c r="B1026" s="8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ht="12.75" x14ac:dyDescent="0.2">
      <c r="A1027" s="2"/>
      <c r="B1027" s="8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ht="12.75" x14ac:dyDescent="0.2">
      <c r="A1028" s="2"/>
      <c r="B1028" s="8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ht="12.75" x14ac:dyDescent="0.2">
      <c r="A1029" s="2"/>
      <c r="B1029" s="8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ht="12.75" x14ac:dyDescent="0.2">
      <c r="A1030" s="2"/>
      <c r="B1030" s="8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ht="12.75" x14ac:dyDescent="0.2">
      <c r="A1031" s="2"/>
      <c r="B1031" s="8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ht="12.75" x14ac:dyDescent="0.2">
      <c r="A1032" s="2"/>
      <c r="B1032" s="8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ht="12.75" x14ac:dyDescent="0.2">
      <c r="A1033" s="2"/>
      <c r="B1033" s="8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ht="12.75" x14ac:dyDescent="0.2">
      <c r="A1034" s="2"/>
      <c r="B1034" s="8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ht="12.75" x14ac:dyDescent="0.2">
      <c r="A1035" s="2"/>
      <c r="B1035" s="8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ht="12.75" x14ac:dyDescent="0.2">
      <c r="A1036" s="2"/>
      <c r="B1036" s="8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ht="12.75" x14ac:dyDescent="0.2">
      <c r="A1037" s="2"/>
      <c r="B1037" s="8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ht="12.75" x14ac:dyDescent="0.2">
      <c r="A1038" s="2"/>
      <c r="B1038" s="8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ht="12.75" x14ac:dyDescent="0.2">
      <c r="A1039" s="2"/>
      <c r="B1039" s="8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ht="12.75" x14ac:dyDescent="0.2">
      <c r="A1040" s="2"/>
      <c r="B1040" s="8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ht="12.75" x14ac:dyDescent="0.2">
      <c r="A1041" s="2"/>
      <c r="B1041" s="8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ht="12.75" x14ac:dyDescent="0.2">
      <c r="A1042" s="2"/>
      <c r="B1042" s="8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ht="12.75" x14ac:dyDescent="0.2">
      <c r="A1043" s="2"/>
      <c r="B1043" s="8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ht="12.75" x14ac:dyDescent="0.2">
      <c r="A1044" s="2"/>
      <c r="B1044" s="8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ht="12.75" x14ac:dyDescent="0.2">
      <c r="A1045" s="2"/>
      <c r="B1045" s="8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ht="12.75" x14ac:dyDescent="0.2">
      <c r="A1046" s="2"/>
      <c r="B1046" s="8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ht="12.75" x14ac:dyDescent="0.2">
      <c r="A1047" s="2"/>
      <c r="B1047" s="8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ht="12.75" x14ac:dyDescent="0.2">
      <c r="A1048" s="2"/>
      <c r="B1048" s="8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</sheetData>
  <mergeCells count="74">
    <mergeCell ref="D35:E35"/>
    <mergeCell ref="D41:E41"/>
    <mergeCell ref="D40:E40"/>
    <mergeCell ref="D39:E39"/>
    <mergeCell ref="D31:E31"/>
    <mergeCell ref="D30:E30"/>
    <mergeCell ref="D32:E32"/>
    <mergeCell ref="D33:E33"/>
    <mergeCell ref="D34:E34"/>
    <mergeCell ref="A44:F44"/>
    <mergeCell ref="A43:E43"/>
    <mergeCell ref="A47:C47"/>
    <mergeCell ref="D27:E27"/>
    <mergeCell ref="D28:E28"/>
    <mergeCell ref="B42:C42"/>
    <mergeCell ref="D42:E42"/>
    <mergeCell ref="D38:E38"/>
    <mergeCell ref="D37:E37"/>
    <mergeCell ref="D36:E36"/>
    <mergeCell ref="A5:B5"/>
    <mergeCell ref="A6:B12"/>
    <mergeCell ref="A13:B13"/>
    <mergeCell ref="A14:B14"/>
    <mergeCell ref="A15:B15"/>
    <mergeCell ref="A1:F1"/>
    <mergeCell ref="A2:F2"/>
    <mergeCell ref="A3:B3"/>
    <mergeCell ref="C3:F3"/>
    <mergeCell ref="A4:B4"/>
    <mergeCell ref="C4:F4"/>
    <mergeCell ref="C5:F5"/>
    <mergeCell ref="D6:F6"/>
    <mergeCell ref="D7:F7"/>
    <mergeCell ref="D8:F8"/>
    <mergeCell ref="D9:F9"/>
    <mergeCell ref="D24:E24"/>
    <mergeCell ref="D25:E25"/>
    <mergeCell ref="D26:E26"/>
    <mergeCell ref="A16:B16"/>
    <mergeCell ref="C16:F16"/>
    <mergeCell ref="D19:E19"/>
    <mergeCell ref="D20:E20"/>
    <mergeCell ref="D21:E21"/>
    <mergeCell ref="C56:F56"/>
    <mergeCell ref="A54:B54"/>
    <mergeCell ref="C54:F54"/>
    <mergeCell ref="D10:F10"/>
    <mergeCell ref="D11:F11"/>
    <mergeCell ref="D12:F12"/>
    <mergeCell ref="A50:F50"/>
    <mergeCell ref="A51:B51"/>
    <mergeCell ref="C51:F51"/>
    <mergeCell ref="D29:E29"/>
    <mergeCell ref="C13:F13"/>
    <mergeCell ref="D14:F15"/>
    <mergeCell ref="A17:F17"/>
    <mergeCell ref="D18:E18"/>
    <mergeCell ref="D22:E22"/>
    <mergeCell ref="D23:E23"/>
    <mergeCell ref="B83:D83"/>
    <mergeCell ref="A57:B57"/>
    <mergeCell ref="C57:F57"/>
    <mergeCell ref="A58:B58"/>
    <mergeCell ref="C58:F58"/>
    <mergeCell ref="A60:F60"/>
    <mergeCell ref="A52:B52"/>
    <mergeCell ref="C52:F52"/>
    <mergeCell ref="A53:B53"/>
    <mergeCell ref="C53:F53"/>
    <mergeCell ref="A59:B59"/>
    <mergeCell ref="C59:F59"/>
    <mergeCell ref="A55:B55"/>
    <mergeCell ref="C55:F55"/>
    <mergeCell ref="A56:B56"/>
  </mergeCells>
  <phoneticPr fontId="16" type="noConversion"/>
  <printOptions horizontalCentered="1"/>
  <pageMargins left="0.7" right="0.7" top="0.75" bottom="0.75" header="0" footer="0"/>
  <pageSetup paperSize="9" scale="5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Ирина Егорова</cp:lastModifiedBy>
  <cp:lastPrinted>2023-06-06T06:32:14Z</cp:lastPrinted>
  <dcterms:created xsi:type="dcterms:W3CDTF">2022-08-29T08:49:01Z</dcterms:created>
  <dcterms:modified xsi:type="dcterms:W3CDTF">2023-06-06T06:32:22Z</dcterms:modified>
</cp:coreProperties>
</file>